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585" yWindow="-15" windowWidth="12630" windowHeight="11640" activeTab="1"/>
  </bookViews>
  <sheets>
    <sheet name="Popis-Uvodni del" sheetId="4" r:id="rId1"/>
    <sheet name="Popis-EI-1N-traktC-CT" sheetId="3" r:id="rId2"/>
  </sheets>
  <definedNames>
    <definedName name="_GoBack" localSheetId="0">'Popis-Uvodni del'!#REF!</definedName>
    <definedName name="_xlnm.Print_Area" localSheetId="1">'Popis-EI-1N-traktC-CT'!$A$1:$G$346</definedName>
    <definedName name="_xlnm.Print_Area" localSheetId="0">'Popis-Uvodni del'!$A$1:$B$154</definedName>
  </definedNames>
  <calcPr calcId="125725"/>
</workbook>
</file>

<file path=xl/calcChain.xml><?xml version="1.0" encoding="utf-8"?>
<calcChain xmlns="http://schemas.openxmlformats.org/spreadsheetml/2006/main">
  <c r="G9" i="3"/>
  <c r="G13"/>
  <c r="G17"/>
  <c r="G21"/>
  <c r="G25"/>
  <c r="G29"/>
  <c r="G33"/>
  <c r="G37"/>
  <c r="G40"/>
  <c r="G42"/>
  <c r="G44"/>
  <c r="G46"/>
  <c r="G48"/>
  <c r="G319" s="1"/>
  <c r="G54"/>
  <c r="G55"/>
  <c r="G56"/>
  <c r="G57"/>
  <c r="G58"/>
  <c r="G59"/>
  <c r="G60"/>
  <c r="G63"/>
  <c r="G64"/>
  <c r="G65"/>
  <c r="G66"/>
  <c r="G67"/>
  <c r="G70"/>
  <c r="G71"/>
  <c r="G74"/>
  <c r="G76"/>
  <c r="G79"/>
  <c r="G80"/>
  <c r="G81"/>
  <c r="G82"/>
  <c r="G85"/>
  <c r="G86"/>
  <c r="G87"/>
  <c r="G88"/>
  <c r="G90"/>
  <c r="G93"/>
  <c r="G94"/>
  <c r="G97"/>
  <c r="G98"/>
  <c r="G102"/>
  <c r="G103"/>
  <c r="G104"/>
  <c r="G105"/>
  <c r="G106"/>
  <c r="G107"/>
  <c r="G110"/>
  <c r="G111"/>
  <c r="G114"/>
  <c r="G115"/>
  <c r="G116"/>
  <c r="G117"/>
  <c r="G118"/>
  <c r="G120"/>
  <c r="G122"/>
  <c r="G124"/>
  <c r="G126"/>
  <c r="G128"/>
  <c r="G131"/>
  <c r="G132"/>
  <c r="G133"/>
  <c r="G135"/>
  <c r="G137"/>
  <c r="G139"/>
  <c r="G141"/>
  <c r="G143"/>
  <c r="G145"/>
  <c r="G147"/>
  <c r="G321" s="1"/>
  <c r="G169"/>
  <c r="G195" s="1"/>
  <c r="G323" s="1"/>
  <c r="G191"/>
  <c r="G193"/>
  <c r="G204"/>
  <c r="G205"/>
  <c r="G206"/>
  <c r="G209"/>
  <c r="G210"/>
  <c r="G211"/>
  <c r="G212"/>
  <c r="G215"/>
  <c r="G217"/>
  <c r="G220"/>
  <c r="G221"/>
  <c r="G224"/>
  <c r="G225"/>
  <c r="G232"/>
  <c r="G234"/>
  <c r="G236"/>
  <c r="G325" s="1"/>
  <c r="G244"/>
  <c r="G275" s="1"/>
  <c r="G327" s="1"/>
  <c r="G245"/>
  <c r="G248"/>
  <c r="G250"/>
  <c r="G252"/>
  <c r="G255"/>
  <c r="G258"/>
  <c r="G261"/>
  <c r="G264"/>
  <c r="G266"/>
  <c r="G268"/>
  <c r="G270"/>
  <c r="G272"/>
  <c r="G280"/>
  <c r="G281"/>
  <c r="G305" s="1"/>
  <c r="G329" s="1"/>
  <c r="G284"/>
  <c r="G292"/>
  <c r="G301"/>
  <c r="G303"/>
  <c r="G309"/>
  <c r="G313" s="1"/>
  <c r="G333" s="1"/>
  <c r="G311"/>
  <c r="G331" l="1"/>
  <c r="G335"/>
  <c r="G337" l="1"/>
  <c r="G339"/>
</calcChain>
</file>

<file path=xl/sharedStrings.xml><?xml version="1.0" encoding="utf-8"?>
<sst xmlns="http://schemas.openxmlformats.org/spreadsheetml/2006/main" count="789" uniqueCount="385">
  <si>
    <t>Popravki PZI dokumentacije morajo obsegati tudi vse elemente oz. območja gradbeno obrtniških, inštalacijskih del, tehnologije, opreme, ipd. na katere imajo spremembe direktni ali posredni vpliv (vse za funkcionalno delovanje in za validacijo prostora).</t>
  </si>
  <si>
    <t>Izvajalec mora za vse elemente, za katere je potrebna izdelava podrobnejše dokumentacije (delavniške in tehnološke načrte, protokole preizkušanj, detajlne rešitve, sheme polaganja, električne sheme v kolikor niso natančneje definirane v projektu, ipd.), izdelati in naročniku pred izvedbo oz. naročilom posredovati celotno dokumentacijo v pregled.  Ta dokumentacija obsega npr. delavniške in tehnološke načrte, protokole preizkušanj, detajlne rešitve, sheme polaganja, električne sheme v kolikor niso natančneje definirane v projektu, ipd.. Za vse prefabricirane elemente je oddaja tehničnega gradiva obvezna že ob oddaji ponudbe, detajlno pa pred izvedbo elementov.</t>
  </si>
  <si>
    <t>Izvajalec ne sme samovoljno spreminjati projektih rešitev, za vse spremembe mora pridobiti predhodno odobritev naročnika.</t>
  </si>
  <si>
    <t>Naročnik sme odobriti samo spremembe, ki ne vplivajo na izpolnjevanje bistvenih zahtev in pogojev izdaje ev. gradbenega dovoljenja, tako da na zgrajenem objektu zagotovi vse ukrepe, ki zagotavljajo izpolnjevanje vseh točk izjave Priloga št. 4 po Pravilniku o projektni dokumentaciji (ULRS 55/08), kakor tudi na funkcionalno in oblikovno smiselno celoto.</t>
  </si>
  <si>
    <t>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t>
  </si>
  <si>
    <t>Izvajalec mora na podlagi odobritev sprotno pisno obveščati projektanta PID dokumentacije o vseh predvidenih spremembah z namenom dobre izdelave PID dokumentacije, hkrati pa vse spremembe vrisovati v gradbiščni izvod PZI dokumentacije, ki se projektantu PID dokumentacije preda ob zaključku del.</t>
  </si>
  <si>
    <t>V kolikor so spremembe nastale na podlagi opreme, tehničnih rešitev, tehnologije, ipd., ki jo nudi izvajalec oz. ponudnik, če je drugačna od projektno predvidene, oz. če dela izvede v neskladju s projektno dokumentacijo, mora izdelati oz. popraviti PZI  dokumentacijo za vse elemente, ki jih spremembe posledično tangirajo.</t>
  </si>
  <si>
    <t>Izvajalec mora ob zaključku del organizirati tehnični pregled in pridobiti uporabno dovoljenje v primeru gradbenega dovoljenja in dovoljenje akreditatorja v primeru akreditacije.</t>
  </si>
  <si>
    <t>Vsi pregledi sprememb s strani projektantov in spremembe dokumentacije so strošek predlagatelja spremembe.</t>
  </si>
  <si>
    <t>MERITVE IN ANALIZE :</t>
  </si>
  <si>
    <t>Izvajalec mora pred predajo objekta izvesti vse meritve in analize, ki so povezane s predmetom gradnje in povezane s funkcionalno uporabo prostorov, npr. meritve iz pogodbenega popisa, meritve iz protokola poizkusnega obratovanja, meritve in analize za akreditacijo (npr. laboratorijev, farmacije, ipd.), vse meritve, ki dokazujejo, da so bila dela izvedena skladno s projektom, standardi, pravilniki, ipd., meritve za dobro izvedbo del (tlačni preizkusi, preizkusi materialov, ipd.), meritve in analize za funkcionalno delovanje prostorov, npr :</t>
  </si>
  <si>
    <t>za vodo (klorni šok, mikrobiološke analize, tlačni preizkusi, legionela, ipd.),</t>
  </si>
  <si>
    <t>za prezračevanje (mikroklima, spor glive, dezinfekcija prezračevalnih kanalov, hrup, temperature, vlažnost, hitrost zraka, blower door, ipd.),</t>
  </si>
  <si>
    <t>električne meritve (klasične, meritve EDISON, pod napetostjo, ipd.)</t>
  </si>
  <si>
    <t>CNS - PA (analiziranje ekranskih prikazov, testiranje ukazov, ipd.),</t>
  </si>
  <si>
    <t>vse druge meritve in analize, tudi če niso popisno definirane, pa so potrebne za validacijo in funkcionalno delovanje prostorov kot celote glede na predvideni namen.</t>
  </si>
  <si>
    <t>DOKAZILA :</t>
  </si>
  <si>
    <t>Izvajalec mora sprotno arhivirati vso dokazno dokumentacijo za zanesljivost objekta in jo za tehnični pregled oz- ob primopredaji predati nadzoru oz. naročniku oz. uporabniku, npr. :</t>
  </si>
  <si>
    <t>podpisano dokazilo o zanesljivosti objekta s strani OVD in OVP,</t>
  </si>
  <si>
    <t>dokazilo o zanesljivosti objekta oziroma projekta (vsi atesti, certifikati, meritve, dokazila, preizkusi, itd…) – 1 original in 5 kopij v papirnatem izvodu ter 1 izvod na elektronskem mediju CD (PDF verzija), vključno z urejenimi in izpolnjenimi tabelami, mapo z garancijskimi listi – 1 original in 5 kopij v papirnatem izvodu ter 1 izvod na elektronskem mediju CD (PDF verzija), navodila za obratovanje, vzdrževanje in uporabo (NOV) – 1 original in 5 kopij v papirnatem izvodu ter 1 izvod na elektronskem mediju CD (excel, word, pdf, autocad – dwg (odprta verzija).</t>
  </si>
  <si>
    <t>Vsi ponujeni in vgrajeni elementi morajo biti CE certificirani in predani na tehnični pregled oz. v uporabo z ustrezno dokumentacijo.</t>
  </si>
  <si>
    <t xml:space="preserve">V kolikor za s popisom predpisane elemente niso razpoložljivi CE certifikati, jih mora izvajalec oz. dobavitelj ustrezno nadomestiti po predhodnjem obvestilu projektantu in prejemu njegove potrditve.
</t>
  </si>
  <si>
    <t>Vsi ponujeni elementi morajo imeti dokazila, da ustrezajo zahtevam Uredbe o zelenem javnem naročanju (ULRS 102/11, 02/13), razen če je z razpisnimi določili določeno drugače.</t>
  </si>
  <si>
    <t>Tehnična dokumentacija mora biti predana za vse tehnične elemente in mora vsebovati osnovne podatke: identifikacijske oznake vseh elementov; podatke o proizvajalcu in serviserju; za prefabricirane elemente še tovarniško številko in leto izdelave; certifikate o vgrajenih materialih; seznam rezervih delov; garancijske liste; navodila za montažo oz. priklope; podatke o prevzemu in priklopu; navodila za uporabo, obratovanje in vzdrževanje, načrt vzdrževanja s podatki o izvajanju rednega vzdrževanja;  načrt in veljavnost kalibracij, kadar so te potrebne; podatke o poškodbah, okvarah in popravilih, ipd. Navodila morajo biti dostopna in razumljiva laboratorijskemu osebju - uporabniku. V kolikor v ostalih delih razpisa ni določeno drugače, mora biti garancijski rok vsaj 36 mesecev.</t>
  </si>
  <si>
    <t xml:space="preserve">Izvajalec mora za vse vgrajene tehnične elemente zagotoviti servis oziroma pooblaščene serviserje z licenco, izdano s strani proizvajalca opreme ali naprave. V kolikor v ostalih delih razpisa ni določeno drugače, mora biti pooblaščeni servis zagotovljen v razdalji do 300km, servisiranje pa se mora izvajati v lokaciji laboratorija.  </t>
  </si>
  <si>
    <t>Žica H07V-K 6 mm2, dolžine do 20cm, komplet s kabelskimi čevlji in vijaki</t>
  </si>
  <si>
    <t>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večdel.</t>
  </si>
  <si>
    <t>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t>
  </si>
  <si>
    <t>Ob transportih je potrebno v ceni upoštevati zaščitne elemente in posebno previdnost ob ravnanju z obstoječimi in novimi elementi ter vse potrebne zaščite elementov in selitvene pripomočke.</t>
  </si>
  <si>
    <t>GRADBENA IZVEDBA INŠTALACIJ :</t>
  </si>
  <si>
    <t>Splošne zahteve</t>
  </si>
  <si>
    <t>Rušitve in preboji</t>
  </si>
  <si>
    <t>Vgradni elementi</t>
  </si>
  <si>
    <t>rušitve oz. odstranitve ometa opečnih sten za razvode inštalacij po zidanih stenah do globine cca 5cm in za točkovne poglobitve za vgradnjo inštalacijske opreme izvedejo izvajalci inštalacij in so zajeti v načrtih inštalacij, kompletne globje zareze v opečni sloj vključno z ometom izvedejo izvajalci gradbenih del in so zajeti v načrtu arhitekture</t>
  </si>
  <si>
    <t>dostava in montaža inštalacijske opreme v podstrešju ne sme obremenjevati obstoječih tal podstrešja izven predvidenih ogrodij, ob dostavi z avtodvigalom skozi strešne lopute morajo biti zagotovljene premostitvene podkonstrukcije</t>
  </si>
  <si>
    <t>ker se posamezni elementi inštalacij navezujejo na opremo, morajo biti priključki posameznih elementov prilagojeni opremi, kar je potrebno pred izvedbo preveriti na licu mesta z izmero obstoječe demontirane opreme in novo naročene opreme ter po potrebi prilagoditi s predhodno vednostjo in odobritvijo odgovornega vodje projekta</t>
  </si>
  <si>
    <t>rušitve oz. preboje za inštalacije v zidanih elementih do fi50mm izvedejo izvajalci inštalacij in so zajeti v načrtih inštalacij,  preboje za inštalacije nad fi50mm izvedejo izvajalci gradbenih del in so zajeti v načrtu arhitekture</t>
  </si>
  <si>
    <t>rušitve oz. preboje za inštalacije v mavčnokartonskih elementih izvedejo izvajalci inštalacij v soglasju z izvajalci mavčnokartonskih del</t>
  </si>
  <si>
    <t>podrobnejše zahteve za izvedbo gradbenih posegov za inštalacije so opredeljene v poglavjih gradbeno obrtniških del</t>
  </si>
  <si>
    <t>vsa ogrodja za izvedbo inštalacijskih elementov (kotlički, tuši, umivalniki, ipd.) so obravnavana v načrtu inštalacij, njihova montaža mora biti usklajena z izvajalci mavčnokartonskih del</t>
  </si>
  <si>
    <t>Pregled požarnega sistema in pridobitev potrdila o brezhibnosti delovanja s strani pooblaščene institucije, komplet s sodelovanjem vzdrževalca sistema na pregledu</t>
  </si>
  <si>
    <t>PREDAJNA DOKUMENTACIJA, PID DOKUMENTACIJA</t>
  </si>
  <si>
    <t>Predajna dokumentacija, PID dokumentacija SKUPAJ</t>
  </si>
  <si>
    <t>kpl</t>
  </si>
  <si>
    <t>Predaja dokazil, certifikatov, meritev, usposabljanj, šolanj</t>
  </si>
  <si>
    <t>Predaja PID in NOV dokumentacije ( v izvorni elektronski obliki)</t>
  </si>
  <si>
    <t>SKUPAJ brez DDV</t>
  </si>
  <si>
    <t>DDV 22%</t>
  </si>
  <si>
    <t>SKUPAJ Z DDV</t>
  </si>
  <si>
    <t>Nudimo:proizvajalec, izdelek/tip opreme, kataloška oznaka:</t>
  </si>
  <si>
    <r>
      <t xml:space="preserve">Izvajalec mora izdelati celotno PID dokumentacijo v primeru kakršnihkoli sprememb (6 papirnatih izvodov in 3 izvode na CD </t>
    </r>
    <r>
      <rPr>
        <sz val="9"/>
        <color indexed="72"/>
        <rFont val="Arial"/>
        <family val="2"/>
        <charset val="238"/>
      </rPr>
      <t xml:space="preserve">(v </t>
    </r>
    <r>
      <rPr>
        <sz val="9"/>
        <rFont val="Arial"/>
        <family val="2"/>
        <charset val="238"/>
      </rPr>
      <t>.doc, .xls, .dwg formatu</t>
    </r>
    <r>
      <rPr>
        <sz val="9"/>
        <color indexed="72"/>
        <rFont val="Arial"/>
        <family val="2"/>
        <charset val="238"/>
      </rPr>
      <t>)</t>
    </r>
    <r>
      <rPr>
        <sz val="9"/>
        <rFont val="Arial"/>
        <family val="2"/>
        <charset val="238"/>
      </rPr>
      <t>.</t>
    </r>
  </si>
  <si>
    <t>Pregled in preizkus varnostne razsvetljave, s strani pooblaščene inštitucije, z izdajo potrdila o ustreznosti</t>
  </si>
  <si>
    <t>16A, 250V, bele barve, trojna (mreža)</t>
  </si>
  <si>
    <t>16A, 250V, zelene barve, trojna (agregat)</t>
  </si>
  <si>
    <t>stikalo, navadno, s tlivko, 16A</t>
  </si>
  <si>
    <t>GW 48 003</t>
  </si>
  <si>
    <t>16A, 250V, bele barve, s pokrovom (mreža)</t>
  </si>
  <si>
    <t>Zidni  kanal,  kovinski,  bele barve,  dvoprekatni komplet s pregradami, veznimi elementi, pokrovom kanala, končnimi elementi in pritrdilnim priborom, kot npr. Elba,  AT110 / 72, komplet</t>
  </si>
  <si>
    <t>dolžine 0,8m</t>
  </si>
  <si>
    <t>dolžine 1,5m</t>
  </si>
  <si>
    <t>dolžine 2,2m</t>
  </si>
  <si>
    <t>dolžine 5m</t>
  </si>
  <si>
    <t>dolžine 1,7m</t>
  </si>
  <si>
    <r>
      <t xml:space="preserve">Žica H07V-K 4 mm2, dolžine do 0,2 m, komplet s kabelskimi čevlji
</t>
    </r>
    <r>
      <rPr>
        <sz val="9"/>
        <color indexed="8"/>
        <rFont val="Arial CE"/>
        <charset val="238"/>
      </rPr>
      <t>(premostitve kovinskih mas)</t>
    </r>
  </si>
  <si>
    <t>prezračevalne naprave</t>
  </si>
  <si>
    <t>ventilatorja</t>
  </si>
  <si>
    <r>
      <t xml:space="preserve">klima  split  naprav,  komplet  s  servisnim  stikalom
</t>
    </r>
    <r>
      <rPr>
        <sz val="9"/>
        <rFont val="Arial CE"/>
        <charset val="238"/>
      </rPr>
      <t>(povezave med zunanjo in notranjimi enotami v sklopu naprave v strojnem delu popisa)</t>
    </r>
  </si>
  <si>
    <t>Nadometna doza, okvirne dim. 300x200, komplet s pokrovom in vgrajenimi vrstnimi sponkami (50 kos), komplet</t>
  </si>
  <si>
    <t>Priklop obstoječih tokokrogov na strani razdelilnika ter doze za podaljšanje kablov, komplet z drobnim materialom</t>
  </si>
  <si>
    <t xml:space="preserve">Izvlačenje obstoječih energetskih kablov (5x10) iz cevne inštalcije v skupni dolžini 20m </t>
  </si>
  <si>
    <r>
      <t xml:space="preserve">Dela oziroma material v glavnem razdelilniku </t>
    </r>
    <r>
      <rPr>
        <b/>
        <sz val="10"/>
        <color indexed="8"/>
        <rFont val="Arial CE"/>
        <charset val="238"/>
      </rPr>
      <t>1CK-MA-1 (</t>
    </r>
    <r>
      <rPr>
        <sz val="10"/>
        <color indexed="8"/>
        <rFont val="Arial CE"/>
        <family val="2"/>
        <charset val="238"/>
      </rPr>
      <t>mrežni in agregatski del) 
komplet z drobnim in veznim materialom:</t>
    </r>
  </si>
  <si>
    <t>odklop obstoječega kabla (5x16)</t>
  </si>
  <si>
    <t>priklop novih kablov na obstoječih podnožjih, komplet z drobnim materialom</t>
  </si>
  <si>
    <t>varovalno podnožje 160/50A</t>
  </si>
  <si>
    <t>odklop obstoječih ter priklop novih energetskih vodov, komplet z drobnim materialom</t>
  </si>
  <si>
    <r>
      <t xml:space="preserve">Dograditve v obstoječi razdelilnik 
</t>
    </r>
    <r>
      <rPr>
        <b/>
        <sz val="10"/>
        <rFont val="Arial CE"/>
        <charset val="238"/>
      </rPr>
      <t xml:space="preserve">C1-MA-1 </t>
    </r>
    <r>
      <rPr>
        <sz val="10"/>
        <rFont val="Arial CE"/>
        <family val="2"/>
        <charset val="238"/>
      </rPr>
      <t>(1. nadstropje - mreža+agregat):</t>
    </r>
  </si>
  <si>
    <t>dela na izvedba prevezav, odstranitev kablov, ki niso v uporabi</t>
  </si>
  <si>
    <t>stikalo na dif. tok, 25/0,03A, 4p</t>
  </si>
  <si>
    <t>kombinirano zaščitno stikalo C16/0,03A, 2p</t>
  </si>
  <si>
    <t>vgraditev in priklop krmilne enote za videodomofon</t>
  </si>
  <si>
    <t>vgraditev in priklop krmilne enote za domofon</t>
  </si>
  <si>
    <t>inštalacijski kontaktor, 20A, 2.p., 230V</t>
  </si>
  <si>
    <t>časovni rele, 8A, 230V, z zakasnjenim izklopom 10-20min.</t>
  </si>
  <si>
    <r>
      <t xml:space="preserve">Označitev obstoječih kablov (kos 20), pregled obstoječe vezave, odklop kablov, demontaža obstoječega razdelilnika </t>
    </r>
    <r>
      <rPr>
        <b/>
        <sz val="10"/>
        <color indexed="8"/>
        <rFont val="Arial CE"/>
        <charset val="238"/>
      </rPr>
      <t>C1-MA-2</t>
    </r>
    <r>
      <rPr>
        <sz val="10"/>
        <color indexed="8"/>
        <rFont val="Arial CE"/>
        <family val="2"/>
        <charset val="238"/>
      </rPr>
      <t xml:space="preserve"> (mrežni in agregatski del), vse skupaj cca 40 kos elementov (varovalke, stikala, fid,…), komplet z odvozom na deponijo</t>
    </r>
  </si>
  <si>
    <t>HDMI kabel, dolžine 14m, komplet s konetktorji</t>
  </si>
  <si>
    <t>komp.</t>
  </si>
  <si>
    <t>SFTP kat 6A (4x2x0,51mm)</t>
  </si>
  <si>
    <t>Dograditev v obstoječo omaro komunikacijskega vozlišča  KV 03.02.1:</t>
  </si>
  <si>
    <t>priključni panel, SFTPkat 6A,  24xRJ45, komplet s priklopom kablov</t>
  </si>
  <si>
    <t>meritve SFTP kabla, komplet z izstavitvijo protokola, po zahtevah uvodnega dela</t>
  </si>
  <si>
    <t>povezovalni kabli, dolžine 2m</t>
  </si>
  <si>
    <t>LIYCY 2x1 mm2</t>
  </si>
  <si>
    <t>NHXH-0 E30 2 x 1,5 mm2, komplet s pripadajočimi pritrdilnimi elementi</t>
  </si>
  <si>
    <t>Vsi elementi požarnega javljanja morajo biti združljivi z obstječim sistemom AJP (Siemens, vzdrževalec sistema Akoda)</t>
  </si>
  <si>
    <t>Adresni optični  javljalnik s podnožjem</t>
  </si>
  <si>
    <t>Izolator linije, komplet</t>
  </si>
  <si>
    <t xml:space="preserve">Označevalna nalepka s simbolom požarne sirene izdelana v skladu s standardom </t>
  </si>
  <si>
    <t>Priklop linije na obstoječi alarmni centrali, konfiguracija in adresiranje  linije, komplet</t>
  </si>
  <si>
    <t>Adresni enokanalni vhodno/izhodni krmilni vmesnik z 1A relejskim izhodom, komplet z dozo in dodatnim relejem za krmiljenje klimata</t>
  </si>
  <si>
    <t>Adresni enokanalni vhodno/izhodni krmilni vmesnik z 1A relejskim izhodom, komplet z dozo za priklop hupe</t>
  </si>
  <si>
    <t>Označevalna tablica z oznako elementa</t>
  </si>
  <si>
    <t>Samo za prostore, ki se prenavljajo.</t>
  </si>
  <si>
    <t>Končno stikalo (magnet), za prekinitev telefonske linije, montiran na vratih po detajlu arhitekture</t>
  </si>
  <si>
    <t>Končno stikalo (magnet), vezan v sistem CT naprave s pogojem delovanja, ko so vrata zaprta, montiran na vratih po detajlu arhitekture</t>
  </si>
  <si>
    <t xml:space="preserve">RAZDELILNIKI </t>
  </si>
  <si>
    <t>FG70R 5 x 16 mm2</t>
  </si>
  <si>
    <t>FG70R 5 x 25 mm2</t>
  </si>
  <si>
    <t>IR senzor za vklop ventilatorja</t>
  </si>
  <si>
    <t>23.</t>
  </si>
  <si>
    <t>25.</t>
  </si>
  <si>
    <t>S1-</t>
  </si>
  <si>
    <t>S2-</t>
  </si>
  <si>
    <t>S3-</t>
  </si>
  <si>
    <t>S4-</t>
  </si>
  <si>
    <t>S5-</t>
  </si>
  <si>
    <t>S6-</t>
  </si>
  <si>
    <t>S7-</t>
  </si>
  <si>
    <t>MIREL-L A LED3800-840 Q600 LDO</t>
  </si>
  <si>
    <t>CLEAN C-O LED5000-840 M600L LDO</t>
  </si>
  <si>
    <t>CLEAN C-O LED4800-940 M600L LDO</t>
  </si>
  <si>
    <t>SLOIN E SL LED1800-840 L1000 PC</t>
  </si>
  <si>
    <r>
      <t>Nadgradna svetilka</t>
    </r>
    <r>
      <rPr>
        <sz val="10"/>
        <rFont val="Arial"/>
        <family val="2"/>
        <charset val="238"/>
      </rPr>
      <t xml:space="preserve"> (kot Zumtobel LINARIA LED1500-840 L608 PM LDE SRE) 15,1W DALI. Dimenzije: 608x30x67mm. Teža 0,9kg. Tračna svetilka s prostim sevanjem, iz visoko kakovostnega aluminija, prašno lakirana, aluminijaste srebrne barve. Plastični deli iz PMMA. Ra&gt;80. Življenjska doba: 50.000 ur pri 70% svetlobnega toka. UV-odporen polikarbonat. Barvna temperatura: 4000K. Učinkovitost svetilke: 97 lm/W. Električna priključitev z 2/3-polno vtično sponko. Možna je nadgradna montaža. Svetilka z ožičenjem s kabli brez halogenov in montažnim priborom.  5-letna garancija, kot npr.:</t>
    </r>
  </si>
  <si>
    <t>LINARIA LED1500-840 L608 PM LDE SRE</t>
  </si>
  <si>
    <t>LINARIA LED3700-840 L1508 PM LDE SRE</t>
  </si>
  <si>
    <t>Podatkovna vtičnica, dvojna, SFTP RJ 45 kat 6A, s protiprašnim pokrovčkom, komplet s priklopom kablov:</t>
  </si>
  <si>
    <t>Podatkovna vtičnica, enojna, SFTP RJ 45 kat 6A, s protiprašnim pokrovčkom, komplet s priklopom kablov:</t>
  </si>
  <si>
    <t>Videodomofonska naprava za prostor PACS/RIS PODPORA, kot npr. TCS, tip B set video 01 - IUK sestavljena iz elementov:</t>
  </si>
  <si>
    <t>Domofonska naprava za prostor OPERATER CBCT, kot npr TCS, sestavljena iz elementov:</t>
  </si>
  <si>
    <t>BUS naprava za napajanje in kontrolo BVS20-SG</t>
  </si>
  <si>
    <t>Interface za telefonske centrale FBO1100-0400</t>
  </si>
  <si>
    <r>
      <t xml:space="preserve">Nadgradna svetilka </t>
    </r>
    <r>
      <rPr>
        <sz val="10"/>
        <rFont val="Arial"/>
        <family val="2"/>
        <charset val="238"/>
      </rPr>
      <t>9.7W LED, 1110lm. Modularna optika. Ohišje iz jeklene pločevine, z belim premazom. Omejitev bleščanja za delovna mesta z zasloni UGR&lt;16 L65&lt;1000 cd/m² po EN 12464-1. Svetlobni izkoristek svetilk: 114 lm/W, Ra&gt;80, 4000K. Dimenzije 230x230x63mm. 5 letna garancija, kot npr.:</t>
    </r>
  </si>
  <si>
    <r>
      <t xml:space="preserve">Nadgradna svetilka, </t>
    </r>
    <r>
      <rPr>
        <sz val="10"/>
        <rFont val="Arial"/>
        <family val="2"/>
        <charset val="238"/>
      </rPr>
      <t>29W LED, 3740lm. Modularna optika. Ohišje iz jeklene pločevine, z belim premazom. Omejitev bleščanja za delovna mesta z zasloni UGR&lt;16 L65&lt;1000 cd/m² po EN 12464-1. Svetlobni izkoristek svetilk: 129 lm/W, Ra&gt;80, 4000K. Dimenzije 600x600x52mm, teža 6,64kg. 5 letna garancija, kot npr.:</t>
    </r>
  </si>
  <si>
    <r>
      <t xml:space="preserve">Vgradna svetilka </t>
    </r>
    <r>
      <rPr>
        <sz val="10"/>
        <rFont val="Arial"/>
        <family val="2"/>
        <charset val="238"/>
      </rPr>
      <t>51.8W LED. Vgradno ohišje jeklene pločevine v beli barvi odporno na olje, kemični sestavine in razkužila Posebni premazi so na voljo za strožje zahteve (npr. v industriji živil in predelave mesa in klobas). 3-polni priključni terminal. Simetrični aluminijasti reflektor v mat barvi. Pokrit iz eloksiranega aluminija in opremljen s 3 mm vgrajeno PMMA ploščo s sponko Twist-lock. Modul: 600; svetilke dimenzije: 1198 mm x 298 mm x 101 mm, dimenzije odprtine v stopu: 1176 mm x 277 mm, teža: 5,60 kg. Stopnja zaščite: IP54 (strop stran: IP20). 5-letna garancija, komplet z nivelirnim setom in priseskom, kot npr.:</t>
    </r>
  </si>
  <si>
    <r>
      <t>Vgradna linijska svetilka</t>
    </r>
    <r>
      <rPr>
        <sz val="10"/>
        <rFont val="Arial"/>
        <family val="2"/>
      </rPr>
      <t xml:space="preserve"> 18W LED DALI LED. življenjska doba 50.000 h za 90-odstotkov svetlobnega toka. Barva svetlobe 4000K. Stiskani aluminijasti profil, naravno eloksiran. Svetilka z ohišjem in opalno, optično neprekinjeno optiko iz PMMA. PMMA pokrov iz opalnega akrilnega stekla z difuzno strukturirano zunanjo površino za doseganje skoraj 100% enakomernega izgleda. Učinkovitost svetilke: 91 lm/W. Svetlobni tok svetilke: 1690 lm. Reprodukcija barv: Ra&gt;80. Komplet zaključnih elementov iz litega aluminija, srebrne barve, z dvema pritrdilnima vijakoma. Nosilec enote, ožičenje in komplet zaključnih elementov so priloženi. Komplet z montažnim priborom. Dimensions: 1000 x 72 x 136 mm weight: 3.5kg Svetilka ima 5-letno garancijo, kot npr.:</t>
    </r>
  </si>
  <si>
    <r>
      <t>Nadgradna svetilka</t>
    </r>
    <r>
      <rPr>
        <sz val="10"/>
        <rFont val="Arial"/>
        <family val="2"/>
        <charset val="238"/>
      </rPr>
      <t xml:space="preserve"> 39,1W DALI. Dimenzije: 1508x30x67mm. Teža 1,7kg. Tračna svetilka s prostim sevanjem, iz visoko kakovostnega aluminija, prašno lakirana, aluminijaste srebrne barve. Plastični deli iz PMMA. Ra&gt;80. Življenjska doba: 50.000 ur pri 70% svetlobnega toka. UV-odporen polikarbonat. Barvna temperatura: 4000K. Učinkovitost svetilke: 94 lm/W. Električna priključitev z 2/3-polno vtično sponko, komplet z montažnim priborom.  5-letna garancija, kot npr.:</t>
    </r>
  </si>
  <si>
    <t>Označitev svetilk varnostne razsvetljave po priloženi shemi</t>
  </si>
  <si>
    <t>izvedba tesnitve energetskega dovoda s požarnoodpornimi vrečkami v mrežnem in agregatskem delu razdelilnika</t>
  </si>
  <si>
    <t>BUS rele, BRE2-SG</t>
  </si>
  <si>
    <t>B serijska pozivna enota, B01a-EN</t>
  </si>
  <si>
    <t>vezava signala v naprej določeno telefonsko šteilko, komplet s konfiguracijo na centrali in vklopom sistema</t>
  </si>
  <si>
    <t>izvedba tipske ključavnice UKC s tritočkovnim zaklepanjem</t>
  </si>
  <si>
    <t>štirih elementov</t>
  </si>
  <si>
    <t>Predelava razdelilnika se izvaja izven delovnega časa naročnika.</t>
  </si>
  <si>
    <t>Odklop in priklop novih kablov se izvajajo izven delovnega časa naročnika pod napetostjo.</t>
  </si>
  <si>
    <t>ELEKTRIČNE INŠTALACIJE</t>
  </si>
  <si>
    <t xml:space="preserve">REKAPITULACIJA </t>
  </si>
  <si>
    <r>
      <t>Vgradna svetilka</t>
    </r>
    <r>
      <rPr>
        <sz val="10"/>
        <rFont val="Arial"/>
        <family val="2"/>
        <charset val="238"/>
      </rPr>
      <t xml:space="preserve"> 63W LED. Vgradno ohišje jeklene pločevine v beli barvi 3-polni priključni terminal. Simetrični aluminijasti reflektor v mat barvi. Pokrit iz eloksiranega aluminija in opremljen s 3 mm vgrajeno PMMA ploščo s sponko. Modul: 600; svetilke dimenzije: 1198 mm x 298 mm x 101 mm, dimenzije odprtine v stopu: 1176 mm x 277 mm, teža: 5,60 kg. Stopnja zaščite: IP54 (strop stran: IP20). 5-letna garancija, komplet z nivelirnim setom in priseskom, kot npr.:</t>
    </r>
  </si>
  <si>
    <t>priklop električne ključavnice</t>
  </si>
  <si>
    <t>Dolblenje in preboji glavnih razvodov so zajeti v sklopu gradbenega  dela  načrta.</t>
  </si>
  <si>
    <t xml:space="preserve">6.          PROJEKTANTSKI POPIS </t>
  </si>
  <si>
    <t>3.</t>
  </si>
  <si>
    <t>Dobava in montaža / Opis</t>
  </si>
  <si>
    <t>Enota</t>
  </si>
  <si>
    <t>Količina</t>
  </si>
  <si>
    <t>1.</t>
  </si>
  <si>
    <t>m</t>
  </si>
  <si>
    <t>2.</t>
  </si>
  <si>
    <t>PVC cev:</t>
  </si>
  <si>
    <t>4.</t>
  </si>
  <si>
    <t>kos</t>
  </si>
  <si>
    <t>5.</t>
  </si>
  <si>
    <t>6.</t>
  </si>
  <si>
    <t>7.</t>
  </si>
  <si>
    <t>8.</t>
  </si>
  <si>
    <t>9.</t>
  </si>
  <si>
    <t>10.</t>
  </si>
  <si>
    <t>11.</t>
  </si>
  <si>
    <t>12.</t>
  </si>
  <si>
    <t>13.</t>
  </si>
  <si>
    <t>14.</t>
  </si>
  <si>
    <t>15.</t>
  </si>
  <si>
    <t>16.</t>
  </si>
  <si>
    <t>kompl.</t>
  </si>
  <si>
    <t>17.</t>
  </si>
  <si>
    <t>SKUPAJ:</t>
  </si>
  <si>
    <t>18.</t>
  </si>
  <si>
    <t>19.</t>
  </si>
  <si>
    <t>20.</t>
  </si>
  <si>
    <t>-</t>
  </si>
  <si>
    <t>H07V-K 4 mm2</t>
  </si>
  <si>
    <t>H07V-K 6 mm2</t>
  </si>
  <si>
    <t>H07V-K 10 mm2</t>
  </si>
  <si>
    <t>H07V-K 16 mm2</t>
  </si>
  <si>
    <t>fi 16, rebrasta</t>
  </si>
  <si>
    <t>Cena/enoto</t>
  </si>
  <si>
    <t>Skupna cena</t>
  </si>
  <si>
    <t>Inštalacijski kanal, raznih dimenzij</t>
  </si>
  <si>
    <t>Vodnik za izenačevanje potencialov, delno v cevi:</t>
  </si>
  <si>
    <t>Stalni priključek, komplet:</t>
  </si>
  <si>
    <t>UNIVERZALNO OŽIČENJE</t>
  </si>
  <si>
    <t>PVC cev :</t>
  </si>
  <si>
    <t>Univerzalno ožičenje SKUPAJ:</t>
  </si>
  <si>
    <t>NYM-J 3 x 1,5 mm2</t>
  </si>
  <si>
    <t>NYM-J 4 x 1,5 mm2</t>
  </si>
  <si>
    <t>NYM-J 3 x 2,5 mm2</t>
  </si>
  <si>
    <t>NYM-J 5 x 2,5 mm2</t>
  </si>
  <si>
    <t>Kabelska polica, komplet z veznim in pritrdilnim priborom:</t>
  </si>
  <si>
    <t>PK 100</t>
  </si>
  <si>
    <t>Izdelava spojev izenačevanja potencialov, komplet z objemkami oz. drobnim materialom</t>
  </si>
  <si>
    <t>drobni in vezni material</t>
  </si>
  <si>
    <t>podometne izvedbe</t>
  </si>
  <si>
    <t>SVETILKE</t>
  </si>
  <si>
    <t>Svetilke SKUPAJ:</t>
  </si>
  <si>
    <t>INŠTALACIJSKI MATERIAL</t>
  </si>
  <si>
    <t>nadometne izvedbe, IP44</t>
  </si>
  <si>
    <t>Sodelovanje pri preizkusu naprav strojnih inštalacij in tehnološke opreme</t>
  </si>
  <si>
    <t>21.</t>
  </si>
  <si>
    <t>Inštalacijski material SKUPAJ:</t>
  </si>
  <si>
    <t>€</t>
  </si>
  <si>
    <t>AVTOMATSKO JAVLJANJE POŽARA</t>
  </si>
  <si>
    <t>Avtomatsko javljanje požara SKUPAJ:</t>
  </si>
  <si>
    <t>I.</t>
  </si>
  <si>
    <t>H07V-K 25 mm2</t>
  </si>
  <si>
    <t>II.</t>
  </si>
  <si>
    <t>III.</t>
  </si>
  <si>
    <t>vrstne sponke</t>
  </si>
  <si>
    <t>IV.</t>
  </si>
  <si>
    <t>V.</t>
  </si>
  <si>
    <t>VI.</t>
  </si>
  <si>
    <t>VIII.</t>
  </si>
  <si>
    <t>IX.</t>
  </si>
  <si>
    <t>instalacijski odklopnik:</t>
  </si>
  <si>
    <t>B/10 A, 1p</t>
  </si>
  <si>
    <t>C/16 A, 1p</t>
  </si>
  <si>
    <t>C/16 A, 3p</t>
  </si>
  <si>
    <t>Doza izenačevanja potencialov, komplet s Cu zbiralko, kot:</t>
  </si>
  <si>
    <t>RAZDELILNIKI in NAPRAVE</t>
  </si>
  <si>
    <t>Razdelilniki in naprave  SKUPAJ:</t>
  </si>
  <si>
    <t>22.</t>
  </si>
  <si>
    <t>24.</t>
  </si>
  <si>
    <t>Priklop, komplet z drobnim materialom:</t>
  </si>
  <si>
    <t>fi 23, rebrasta</t>
  </si>
  <si>
    <t>Velja za vse razdelilnike</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</si>
  <si>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</si>
  <si>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</si>
  <si>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</si>
  <si>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</si>
  <si>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</si>
  <si>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</si>
  <si>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</si>
  <si>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</si>
  <si>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Žica H07V-K 16 mm2, dolžine 20cm, komplet s kabelskimi čevlji in vijaki</t>
  </si>
  <si>
    <t>Kabel položen v medstropovju nadometno na kabelski polici delno v inštalacijskih kanalih, po stenah podometno v zaščitni cevi:</t>
  </si>
  <si>
    <t>V1-</t>
  </si>
  <si>
    <t>stikalo, navadno</t>
  </si>
  <si>
    <t xml:space="preserve">tipkalo </t>
  </si>
  <si>
    <t>dveh elementov</t>
  </si>
  <si>
    <t>treh elementov</t>
  </si>
  <si>
    <t>enega elementa</t>
  </si>
  <si>
    <t>GW 44 208</t>
  </si>
  <si>
    <t>16A, 250V, bele barve, enojna (mreža)</t>
  </si>
  <si>
    <t>16A, 250V, zelene barve, enojna (agregat)</t>
  </si>
  <si>
    <t>16A, 250V, zelene barve, dvojna (agregat)</t>
  </si>
  <si>
    <t>16A, 250V, bele barve, dvojna (mreža)</t>
  </si>
  <si>
    <t>Meritve električnih inštalacij, komplet po zahtevah uvodnega dela</t>
  </si>
  <si>
    <t>JY(St)Y 2x2x0,8 mm</t>
  </si>
  <si>
    <t>nadometne izvedbe</t>
  </si>
  <si>
    <t>povezovalni kabli, dolžine 1m</t>
  </si>
  <si>
    <t>Nepredvidena dela</t>
  </si>
  <si>
    <t>izdelava označb posameznih faz, tokokrogov, sponk, zunanjosti razdelilnikov,…</t>
  </si>
  <si>
    <t>za ustreznost razdelilnikov predložiti dokazila, ki jih izdajo neodvisne pooblaščene oziroma akreditirane institucije</t>
  </si>
  <si>
    <t>Varnostni znak za označitev izhodnih poti, sklden s SIST 1013 nameščen na obstojni podlagi</t>
  </si>
  <si>
    <t>Meritve splošne osvetljenosti v prostorih, s poročilom</t>
  </si>
  <si>
    <t>Svetilka varnostne razsvetljave, s triurno avtonomijo, z možnostjo vezave na Logica kontrolno enoto ter pritrdilnim priborom, kot npr.:</t>
  </si>
  <si>
    <t>Stikalni element, za vgradnjo v okvir, bele barve, kot npr. Jung, AS 500</t>
  </si>
  <si>
    <t>Okvir s podometno dozo, kot npr. Jung, AS 500, bele barve, za vgradnjo:</t>
  </si>
  <si>
    <t>Vtičnica z zaščitnim kontaktom, komplet s podometno dozo in belim okvirjem, kot npr. Jung AS 500:</t>
  </si>
  <si>
    <t>podometne izvedbe, komplet z dozo in okvirjem, kot npr. Jung, AS 500</t>
  </si>
  <si>
    <t>JB-Y(St)Y 1x2x0,8mm</t>
  </si>
  <si>
    <t>Sirena</t>
  </si>
  <si>
    <t>napajalna enota, vse potrebne krmilne enote</t>
  </si>
  <si>
    <t>vezava in preizkus</t>
  </si>
  <si>
    <t>SKUPAJ</t>
  </si>
  <si>
    <t>DOMOFONSKA INŠTALACIJA</t>
  </si>
  <si>
    <t>zunanja pozivna enota s pozivno tipko in mikrofonom</t>
  </si>
  <si>
    <t>JY(St)Y 4x2x0,8mm</t>
  </si>
  <si>
    <t>notranja nadgradna, namizna enota</t>
  </si>
  <si>
    <t>Domofonska inštalacija SKUPAJ:</t>
  </si>
  <si>
    <t>MIREL-L mini A LED1200-840 LDE</t>
  </si>
  <si>
    <t>Beghelli, (12183) LOGICA LED LG 11W SE 3H 1/2/3P</t>
  </si>
  <si>
    <t>Vtičnica z zaščitnim kontaktom, komplet z dozo in belim okvirjem, vgrajena v zidni kanal:</t>
  </si>
  <si>
    <t>C/10 A, 3p</t>
  </si>
  <si>
    <t>C/25 A, 1p</t>
  </si>
  <si>
    <t>Vso predvideno opremo mora pred naročilom potrditi investitor.
V strošku ponudbenih cen je potrebno upoštevati sistemsko garancijo na vgrajeni sistem.
Vsa oprema na nivoju opreme kot npr. R&amp;M.</t>
  </si>
  <si>
    <t>vgrajena v zidni kanal</t>
  </si>
  <si>
    <t>fi 36, rebrasta</t>
  </si>
  <si>
    <t>Kabel položen v medstropovju nadometno na kabelski polici delno v zidnih oziroma inštalacijskih kanalih, po stenah podometno v zaščitni cevi:</t>
  </si>
  <si>
    <t>Demontaža obstoječe inštalacije (stikala, vtičnice, kabli) komplet z odvozom materiala na deponijo</t>
  </si>
  <si>
    <t>ur</t>
  </si>
  <si>
    <t>PN 16</t>
  </si>
  <si>
    <t>%</t>
  </si>
  <si>
    <r>
      <t xml:space="preserve">Manjša dolbljenja do širine 5cm, brez zametavanja
</t>
    </r>
    <r>
      <rPr>
        <sz val="9"/>
        <rFont val="Arial CE"/>
        <charset val="238"/>
      </rPr>
      <t>(velja za vse močnostne inštalacije)</t>
    </r>
  </si>
  <si>
    <t>SPLOŠNE ZAHTEVE ZA PONUDBO IN IZVEDBO DEL</t>
  </si>
  <si>
    <t>Splošne zahteve veljajo za vsa dela, ki so predmet ponudbe in izvedbe, razen če je s popisom oz. obsegom del določeno drugače.</t>
  </si>
  <si>
    <t>PONUDBA :</t>
  </si>
  <si>
    <t>Pri ponudbi in izvedbi vseh elementov oz. del je potrebno upoštevati vse splošne zahteve, ki so navedene v tehničnem poročilu, na začetku celotnega razpisa in glede na vrsto del dodatno na začetku vsakega poglavja.</t>
  </si>
  <si>
    <t>Splošne zahteve veljajo za vsa dela, ki so predmet ponudbe in izvedbe, razen če je v posameznih postavkah oz. Z obsegom del to določeno drugače.</t>
  </si>
  <si>
    <t>Ponudnik je pred oddajo ponudbe dolžan preveriti ustreznost postavk in količin glede na vso izdelano dokumentacijo, EN standarde ter SLO predpise, vključno z Uredbo o zelenem javnem naročanju (Ur.l. RS št. 102/11, 18/12, 24/12, 64/12, 2/13, 89/14), v nadaljevanju UZJN.</t>
  </si>
  <si>
    <t>V primeru ev. neustreznosti podanih navedb je potrebna izvedba skladno s pravili stroke in normativov, ki zamenjujejo podane, brez odstopanja vrednosti del od ponudbe.</t>
  </si>
  <si>
    <t>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t>
  </si>
  <si>
    <t>V kolikor posamezne postavke ne zajemajo celotnega opisa potrebnega dela oz. izdelka mora ponudnik le-tega vključiti v ceno po enoti, pri čemer mora vsa odstopanja jasno označiti ter na njih pridobiti potrditev naročnika.</t>
  </si>
  <si>
    <t>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predhodnje potrditve naročnika.</t>
  </si>
  <si>
    <t>V primeru, da posamezni elementi po kvaliteti in izgledu v dokumentaciji niso predpisani, mora ponudnik ob oddaji ponudbe navesti ponujeno kvaliteto in izgled ter pred izvedbo pridobiti potrditev naročnika, kar velja tudi za vsa odstopanja od projektno predpisanih elementov.</t>
  </si>
  <si>
    <t>Nepredvidena dela se nanašajo predvsem na ev. nevidne elemente znotraj obstoječih, ob. evidentiranju jih mora odobriti naročnik.</t>
  </si>
  <si>
    <t>Kjer so opredeljene urne postavke se mora količina dejansko potrebnih ur pred vsakim tovrstnim posegom realno oceniti na objektu in predhodno potrditi s strani naročnika ter podrobno voditi v gradbenem dnevniku.</t>
  </si>
  <si>
    <t>Ponudnik mora za vse prefabricirane elemente k ponudbi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t>
  </si>
  <si>
    <t>ELEMENTI :</t>
  </si>
  <si>
    <t>Vsi ponujeni elementi morajo ustrezati zahtevam Uredbe o zelenem javnem naročanju (ULRS 102/11, 02/13), razen če je z razpisnimi določili določeno drugače.</t>
  </si>
  <si>
    <t>Elementi ne smejo vsebovati nevarnih snovi, še posebej pa snovi, ki niso kompatibilne z namenom prostorov.</t>
  </si>
  <si>
    <t>Pri elementih mora biti zagotovljena čim nižja možna stopnja vsebnosti Formaldehida in Bisfenola A, razen kjer je posebej definirana ničelna vsebnost.</t>
  </si>
  <si>
    <t>Finalne obdelave elementov morajo omogočati končni izbor različnih varIant površin, barv in toniranj površin, izgled pa mora slediti shemam, vse obdelave v visokem kvalitetnem razredu, celota pa mora odgovarjati standardom za predvideni namen uporabe in določilom UZJN.</t>
  </si>
  <si>
    <t>Za elemente za katere je tekom izvedbe predpisana obnova (npr. radiatorji, vratna krila, ipd.) ali demontaža in ponovna montaža (npr. suhomontažna vrata) se priporoča demontaža in odvoz ter ponovna montaža v zaključni fazi del, kar se zajame v vrednosti del.</t>
  </si>
  <si>
    <t>Vsi ponujeni in vgrajeni elementi morajo biti CE certificirani in predani na tehnični pregled oz. v uporabo z ustrezno dokumentacijo, skladnost z ustreznimi EU direktivami glede posebnega namena elementov mora zagotoviti dobavitelj oz. izvajalec, ki tudi zagotovi certlificiranje elementov ob izdelavi v tovarni  pred in med in po montaži (FAT / IQ / PQ).</t>
  </si>
  <si>
    <t>V kolikor za s popisom predpisane elemente niso razpoložljivi CE certifikati, jih mora izvajalec oz. dobavitelj ustrezno nadomestiti po predhodnjem obvestilu naročniku in prejemu njegove potrditve.</t>
  </si>
  <si>
    <t>Skrben odnos do obstoječih elementov, ki se ohranijo, je obveznost izvajalca, v kolikor ni zmožen za to poskrbeti tekom izvedbe del, mora na lastne stroške izvesti zaščito ali začasno demontažo in ponovno montažo vseh elementov, ki se ohranijo.</t>
  </si>
  <si>
    <t>Vsi elementi morajo biti izvedeni oz dobavljeni  tako, da je možen njihov vnosi preko razpoložljivih odprtin in montirani tako, da je zagotovljeno njihovo posliževanje in vzdrževanje ter da s tem ne vplivajo na druge elemente.</t>
  </si>
  <si>
    <t>Dimenzije elementov so podane v centimetrih, v kolikor ni drugače navedeno, pri novih elemntih so v načrtu predstavljene podrobnejše dimenzije.</t>
  </si>
  <si>
    <t>Pred izvedbo oz. dobavo  je potrebno preveriti izvedeno stanje na objektu in karakteristike projektiranih elementov ter po potrebi prilagoditi dimenzije in ev. inštalacijske priključke, kar pa ne sme biti v nasprotju s predvideno funkcionalnostjo in oblikovanostjo vseh tangiranih elementov in prostorov kot celote.</t>
  </si>
  <si>
    <t>IZVEDBA DEL :</t>
  </si>
  <si>
    <t>Pred izvedbo elementov del mora izvajalec pregledati vso dokumentacijo in samostojno izvesti uvedbo v delo s seznanitvijo s celotnim projektom, za izvajanje del pa zagotoviti strokovno usposobljen kader, sposoben samostojne izvedbe in branja dokumentacije brez dodatnega tolmačenja.</t>
  </si>
  <si>
    <t>Izvajalec mora pri izvedbi posameznih del upoštevati vso izdelano projektno dokumentacijo, poleg načrtov za posamezno stroko še načrte za druge stroke in elaborate (požarna varnost, gradbena fizika oz. učinkovita raba energije, zvočna zaščita oz. gradbena in prostorska akustika, ipd.) ter predpise, standarde in tehnične smernice, kakor tudi pravila stroke in načela dobre prakse.</t>
  </si>
  <si>
    <t>Izvajalec del oz. izvajalci, če jih je več, morajo imenovati OVD,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zščitne ukrepe, zbiranje in odvoz odpadkov, izdela in vodi terminskim planom, organizira meritve, prijave ipd., skrbi za izvajanje zadolžitev in medsebojno koordinacijo izvajalcev ter izvaja vsa druga dela skladno s pravili stroke in ZGO.</t>
  </si>
  <si>
    <t>V kolikor se posamezne dimenzije v risbah oz. med načrti oz. na objektu ne ujemajo oz. ne omogočajo kompatibilne izvedbe med posameznimi elementi oz. izvedbe skladne s standardi in predpisi, mora izvajalec o tem pred izvedbo tangiranega elementa obvestitinaročnika skupaj z analizo vzroka in s predlogom rešitve.</t>
  </si>
  <si>
    <t>Izvajalec mora za naročnikovo opremo, ki jo mora izključiti ali odstraniti za izvedbo projekta oziroma investicije, pridobiti soglasje naročnika.</t>
  </si>
  <si>
    <t>Izvajalec mora do primopredaje poskrbeti za fizično zaščito in zaščito pred krajo za vso obstoječo in dobavljeno opremo in material.</t>
  </si>
  <si>
    <t>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t>
  </si>
  <si>
    <t>Vsa dela je potrebno izvajati v skladu s predpisi varstva pri delu, varstva pred požarom, predpisi varstva okolja, gradbenimi predpisi in standardi.</t>
  </si>
  <si>
    <t>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t>
  </si>
  <si>
    <t xml:space="preserve">Vsa dela je potrebno izvesti s kadri, ki bodo strokovno usposobljeni za ravnanje z elementi, ki so predmet projekta, še posebej za segment tehnologije. </t>
  </si>
  <si>
    <t>ENOTNA CENA :</t>
  </si>
  <si>
    <t>Enotna cena mora vsebovati vsa potrebna dela, elemente in postopke, ki so potrebni glede na predmet gradnje, razen če so v popisu del eksplicitno definirana posebej oz. niso predmetna za obravnavana dela:</t>
  </si>
  <si>
    <t>vsa potrebna pripravljalna in zaključna dela (zaščita in označitev gradbišča, gradbiščna tabla, signalizacija, zaščita gradbiščnih vodov, ureditev pomožnih prostorov, ipd., vključno z vzpostavitvijo v provotno stanje),</t>
  </si>
  <si>
    <t>vse potrebno delo, vključno z režijskim delom, delom OVD, osebnimi in drugimi stroški izvajalcev na objektu,</t>
  </si>
  <si>
    <t>vse ukrepe varstva pri delu, varstva pred požarom, varstva okolja, ipd., skladno s predpisi, vključno z vodenjem vse predpisne dokumentacije</t>
  </si>
  <si>
    <t>vse ukrepe za zaščito in delovanje ostalih prostorov v objektu, upoštevajoč specifiko namena prostorov, vključno z zahtevano čistostjo in nemotenim obratovanjem,</t>
  </si>
  <si>
    <t>vse zaščite vgrajenega in skladiščenega materiala do prevzema,</t>
  </si>
  <si>
    <t>skladiščenje in varovanje opreme in elementov predvidenih za vgradnjo, do primopredaje,</t>
  </si>
  <si>
    <t>vso potrebno higiensko tehnično preventivno zaščito delavcev,</t>
  </si>
  <si>
    <t>vse stroške splošne, lokalne in specialne zaščite, vključno za preprečevanje in obvladovanje bolnišničnih okužb,</t>
  </si>
  <si>
    <t>zagotovitev vseh pomožnih gradbiščnih prostorov za čas izvajanja vseh del (sanitarije, garderoba, pisarna, ipd.), razen kjer je te prostore v soglasju z uporabnikom možno organizirati v sklopu prostorov, ki so predmet posegov,</t>
  </si>
  <si>
    <t>vse stroške energentov v času izvajanja projekta, razen neposredno dostopnih v prostorih, ob pogoju soglasja naročnika,</t>
  </si>
  <si>
    <t>zavarovanje gradbišča in vseh elementov za čas izvajanja vseh del,</t>
  </si>
  <si>
    <t>izvedbo vseh del skladno s tekoče veljavnimi standardi, predpisi, tehničnimi smernicami, pravili stroke, ipd.,</t>
  </si>
  <si>
    <t>izvedbo vseh del za doseganje predpisnih, funkcionalnih, sanitarno tehničnih in estetskih meril glede na namen objekta oz. prostorov,</t>
  </si>
  <si>
    <t>izdelavo oz. dobavo gotovih in končno finalno obdelanih izdelkov oz. elementov z vsemi potrebni deli in vso potrebno spremljajočo dokumentacijo za izvedbo oz. vgradnjo in obratovanje,</t>
  </si>
  <si>
    <t>vse potrebne transporte (notranje in zunanje), nalaganje, razkladanje in transportne pripomočke (dvigala, škripci, rampe, ipd.) glede na naravo in obseg del,</t>
  </si>
  <si>
    <t>vsa potrebna pomožna sredstva glede na naravo in obseg del (orodja, stroji, silosi, žerjavi, ipd.),</t>
  </si>
  <si>
    <t>vsa potrebna sredstva za vgrajevanje in odstranjevanje elementov (lestve, odri, transportni kanali, kontejnerji, deponije, ipd.),</t>
  </si>
  <si>
    <t>sprotno in končno čiščenje prostorov, kar velja tudi za prostore, kjer je s popisom opredeljeno specialno čiščenje,</t>
  </si>
  <si>
    <t>ločeno zbiranje, brezprašno nakladanje in odvoz odpadnega materiala na najbližjo registrirano deponijo, vključno s plačilom vseh prispevkov in vodenje evidenc,</t>
  </si>
  <si>
    <t>vso zaščito površin ožjega območja posegov in transportnih poti do roba gradbišča, s sprotnim in dnevnim čiščenjem ter vzdrževanjem reda na gradbišču,</t>
  </si>
  <si>
    <t>vso zaščito širšega območja gradbišča in dovozov na gradbišče, z rednim čiščenjem in vzdrževanjem reda v okolici gradbišča,</t>
  </si>
  <si>
    <t>popravilo eventuelno povzročene škode uporabniku oziroma naročniku in drugim udeležencem,</t>
  </si>
  <si>
    <t>popravilo nekvalitetno izvedenih del oz. zamenjavo elementov brez posledic za druge elemente in rok izvedbe del,</t>
  </si>
  <si>
    <t>vse meritve in merjenja na objektu,</t>
  </si>
  <si>
    <t>vse meritve in analize, ki so povezane s predmetom gradnje in povezane s funkcionalno uporabo prostorov,</t>
  </si>
  <si>
    <t>vsa sekundarmo potrebna dela, preglede, meritve, analize, preizkuse oz. preizkusno obratovanje ipd., potrebna za funkcionalno delovanje,</t>
  </si>
  <si>
    <t>spremljanje del s strani pooblaščenega geodeta, vključno z nastavitvami, zakoličenjem ter izdelavo geodetske dokumentacije za vpis v uradne evidence, v kolikor to zahteva narava projekta,</t>
  </si>
  <si>
    <t>spremljanje temeljenja s strani pooblaščenega geomehanika, vključno z analizo in kontrolo zbitosti podloge, v kolikor to zahteva narava projekta,</t>
  </si>
  <si>
    <t>spremljanje gradbenih sanacij oz. vseh posegov v obstoječo konstrukcijo s strani pooblaščenega statika, v kolikor to zahteva narava projekta,</t>
  </si>
  <si>
    <t>ukrepi za varnost in zdravje pri delu na gradbišču, vključno z varnostnim načrtom in spremljanjem gradnje z vsemi predpisnimi deli koordinatorja za varnost in zdravje pri delu na gradbišču,</t>
  </si>
  <si>
    <t>pridobitev vseh atestov, certifikatov pooblaščenih organizacij, poročil o meritvah in preizkusih, potrdil, dokazil, ipd. za vse vgrajene elemente, vključno z vodenjem evidenc in izdelavo tabel,</t>
  </si>
  <si>
    <t>odvzem in pregled vzorcev ter izvedbo vseh meritev, pregledov in validacij glede na specifiko predmeta izvedbe (npr. za betone, jeklene konstrukcije, inštalacije, čiste prostore, ipd.), vključno z vso potrebno dokumentacijo za njihovo izvedbo,</t>
  </si>
  <si>
    <t>v času gradnje posodobitev tehničnih rešitev, konfiguracij (npr. ev. računalniških komponent) v sklopu predvidenih elementov skladno z aktualno ponudbo na trgu, v smislu zadnjega stanja tehnike,</t>
  </si>
  <si>
    <t>vse stroške za trajno ali začasno izključitev ali odstranitev naročnikove oziroma uporabnikove opreme, ki je potrebna za izvedbo projekta oziroma investicije,</t>
  </si>
  <si>
    <t>stroške za ponovne zagone, montaže in vzpostavitve opreme v funkcionalno obratovanje (kalibracija, uravnoteženje, nastavitve, itd…),</t>
  </si>
  <si>
    <t>preverjanje ustreznosti izvedene podlage (nosilnost, vlažnost, ravnost, sprimnost, ipd.) in v primeru ugotovljene neustreznosti zagotavljanje vseh postopkov, ukrepov in pomožnih del za kvalitetno, varno in trajno izvedbo posameznih vseh del,</t>
  </si>
  <si>
    <t>vse minimalno potrebne rezervne oz. nadomestne dele za zagon in preizkušanje do predaje elementov v uporabo (npr. filtri, varovalke, ipd.),</t>
  </si>
  <si>
    <t>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distančnike, ojačilne profile, dilatacije, slepe podboje, podkonstrukcije, ipd.),</t>
  </si>
  <si>
    <t>celotno tehnično potrebno delo in tehnološke postopke (npr. vibriranje, zagladitev, nega in prekrivanje betonov, premazi in stabiliziranje opažev, kitanje, brušenje pleskanih elementov, ipd.),</t>
  </si>
  <si>
    <t>izdelavo in izreze odprtin za vgradnjo inštalacijskih in drugih elementov z ev. potrebnimi ojačitvami,</t>
  </si>
  <si>
    <t>vse medsebojne prilagoditve vseh izvajalcev, za doseganje funkcionalnosti, estetske in tehnične ustreznosti končnega izdelka,</t>
  </si>
  <si>
    <t>izdelavo tehnoloških risb za proizvodnjo oz. montažo, z vsemi potrebnimi detajli,</t>
  </si>
  <si>
    <t>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funkcionalno delovanje posameznih sistemov in elementov objekta,</t>
  </si>
  <si>
    <t>izdelavo in prezentacijo vzorcev v izbor naročniku, v realnem merilu glede na velikost končnega izdelka, s pridobitvijo potrditev,</t>
  </si>
  <si>
    <t>vodenje in koordinacijo del in izvajalcev na gradbišču, z vso administracijo in vodenjem vseh evidenc,</t>
  </si>
  <si>
    <t>usklajevanje z dokumentacijo in posvetovanje s projektanti, nadzorniki, naročnikom, investitorjem, uporabnikom, ipd.,</t>
  </si>
  <si>
    <t>terminsko, tehnološko in prostorsko usklajevanje del z ostalimi izvajalci na objektu,</t>
  </si>
  <si>
    <t>izdelavo vseh izračunov, še posebej izračunov vezanih na izdelavo elementov potrebnih za doseganje predpisanih zahtev,</t>
  </si>
  <si>
    <t>sprotno vnašanje vseh sprememb v kopije in elektronske PZI načrte vključno s popisi izvedenih del ter dejansko vgrajenega materiala in opreme,</t>
  </si>
  <si>
    <t>izvedbeno dokumentacijo v primeru sprememb s strani ponudnika in izvajalca,</t>
  </si>
  <si>
    <t>dokumentacijo izvedenih del, IQ-OQ-PQ dokumentacijo in vso dokumentacijo za tehnični pregled, uporabo, obratovanje in vzdrževanje,</t>
  </si>
  <si>
    <t>vsa dela in elemente, ki so še posebej definirani v sklopu uvodnih in posameznih popisnih postavk.</t>
  </si>
  <si>
    <t>DOKUMENTACIJA :</t>
  </si>
  <si>
    <t>Izvajalec oz. ponudnik mora pred izvedbo, glede na opremo, tehnične rešitve, tehnologijo, ipd., ki jo nudi, prilagoditi oziroma popraviti PZI dokumentacijo na svoje lastne stroške.</t>
  </si>
</sst>
</file>

<file path=xl/styles.xml><?xml version="1.0" encoding="utf-8"?>
<styleSheet xmlns="http://schemas.openxmlformats.org/spreadsheetml/2006/main">
  <numFmts count="3">
    <numFmt numFmtId="43" formatCode="_-* #,##0.00\ _S_I_T_-;\-* #,##0.00\ _S_I_T_-;_-* &quot;-&quot;??\ _S_I_T_-;_-@_-"/>
    <numFmt numFmtId="164" formatCode="_(* #,##0.00_);_(* \(#,##0.00\);_(* &quot;-&quot;??_);_(@_)"/>
    <numFmt numFmtId="165" formatCode="General_)"/>
  </numFmts>
  <fonts count="45">
    <font>
      <sz val="10"/>
      <name val="Arial CE"/>
      <charset val="238"/>
    </font>
    <font>
      <sz val="10"/>
      <name val="Arial CE"/>
      <charset val="238"/>
    </font>
    <font>
      <sz val="10"/>
      <name val="Arial CE"/>
      <family val="2"/>
      <charset val="238"/>
    </font>
    <font>
      <sz val="10"/>
      <color indexed="8"/>
      <name val="Arial CE"/>
      <family val="2"/>
      <charset val="238"/>
    </font>
    <font>
      <sz val="9"/>
      <color indexed="8"/>
      <name val="Arial CE"/>
      <family val="2"/>
      <charset val="238"/>
    </font>
    <font>
      <sz val="11"/>
      <color indexed="8"/>
      <name val="Arial CE"/>
      <family val="2"/>
      <charset val="238"/>
    </font>
    <font>
      <sz val="10"/>
      <color indexed="8"/>
      <name val="Times New Roman CE"/>
      <family val="1"/>
      <charset val="238"/>
    </font>
    <font>
      <b/>
      <sz val="10"/>
      <color indexed="8"/>
      <name val="Arial CE"/>
      <family val="2"/>
      <charset val="238"/>
    </font>
    <font>
      <b/>
      <sz val="10"/>
      <color indexed="8"/>
      <name val="Times New Roman CE"/>
      <family val="1"/>
      <charset val="238"/>
    </font>
    <font>
      <sz val="10"/>
      <name val="Times New Roman CE"/>
      <family val="1"/>
      <charset val="238"/>
    </font>
    <font>
      <sz val="9"/>
      <color indexed="8"/>
      <name val="Arial CE"/>
      <charset val="238"/>
    </font>
    <font>
      <sz val="10"/>
      <name val="Arial"/>
      <family val="2"/>
      <charset val="238"/>
    </font>
    <font>
      <sz val="10"/>
      <color indexed="8"/>
      <name val="Times New Roman"/>
      <family val="1"/>
      <charset val="238"/>
    </font>
    <font>
      <sz val="10"/>
      <name val="Times New Roman"/>
      <family val="1"/>
      <charset val="238"/>
    </font>
    <font>
      <b/>
      <sz val="10"/>
      <color indexed="8"/>
      <name val="Times New Roman"/>
      <family val="1"/>
      <charset val="238"/>
    </font>
    <font>
      <sz val="10"/>
      <color indexed="8"/>
      <name val="Arial CE"/>
      <charset val="238"/>
    </font>
    <font>
      <sz val="10"/>
      <name val="Arial CE"/>
      <charset val="238"/>
    </font>
    <font>
      <i/>
      <sz val="10"/>
      <color indexed="8"/>
      <name val="Times New Roman CE"/>
      <family val="1"/>
      <charset val="238"/>
    </font>
    <font>
      <i/>
      <sz val="10"/>
      <color indexed="8"/>
      <name val="Arial CE"/>
      <family val="2"/>
      <charset val="238"/>
    </font>
    <font>
      <i/>
      <sz val="10"/>
      <name val="Arial CE"/>
      <charset val="238"/>
    </font>
    <font>
      <i/>
      <sz val="10"/>
      <color indexed="8"/>
      <name val="Times New Roman"/>
      <family val="1"/>
      <charset val="238"/>
    </font>
    <font>
      <sz val="10"/>
      <color indexed="8"/>
      <name val="Arial"/>
      <family val="2"/>
      <charset val="238"/>
    </font>
    <font>
      <sz val="9"/>
      <name val="Arial CE"/>
      <family val="2"/>
      <charset val="238"/>
    </font>
    <font>
      <i/>
      <sz val="10"/>
      <color indexed="8"/>
      <name val="Arial"/>
      <family val="2"/>
      <charset val="238"/>
    </font>
    <font>
      <sz val="9"/>
      <name val="Futura"/>
    </font>
    <font>
      <sz val="9"/>
      <name val="Arial CE"/>
      <charset val="238"/>
    </font>
    <font>
      <sz val="9"/>
      <name val="Times New Roman CE"/>
      <family val="1"/>
      <charset val="238"/>
    </font>
    <font>
      <i/>
      <sz val="9"/>
      <name val="Arial CE"/>
      <family val="2"/>
      <charset val="238"/>
    </font>
    <font>
      <i/>
      <sz val="9"/>
      <color indexed="8"/>
      <name val="Times New Roman CE"/>
      <family val="1"/>
      <charset val="238"/>
    </font>
    <font>
      <i/>
      <sz val="9"/>
      <color indexed="8"/>
      <name val="Arial CE"/>
      <family val="2"/>
      <charset val="238"/>
    </font>
    <font>
      <b/>
      <sz val="10"/>
      <name val="Arial CE"/>
      <charset val="238"/>
    </font>
    <font>
      <b/>
      <sz val="10"/>
      <color indexed="8"/>
      <name val="Arial CE"/>
      <charset val="238"/>
    </font>
    <font>
      <sz val="10"/>
      <name val="Arial"/>
      <family val="2"/>
    </font>
    <font>
      <sz val="9"/>
      <name val="Arial"/>
      <family val="2"/>
      <charset val="238"/>
    </font>
    <font>
      <sz val="10"/>
      <name val="Arial CE"/>
    </font>
    <font>
      <sz val="10"/>
      <name val="Helv"/>
      <charset val="204"/>
    </font>
    <font>
      <sz val="12"/>
      <name val="Arial CE"/>
      <family val="2"/>
      <charset val="238"/>
    </font>
    <font>
      <sz val="10"/>
      <name val="Courier"/>
      <family val="1"/>
      <charset val="238"/>
    </font>
    <font>
      <sz val="13"/>
      <name val="Arial"/>
      <family val="2"/>
      <charset val="238"/>
    </font>
    <font>
      <i/>
      <sz val="9"/>
      <name val="Arial"/>
      <family val="2"/>
      <charset val="238"/>
    </font>
    <font>
      <i/>
      <sz val="9"/>
      <color indexed="8"/>
      <name val="Arial"/>
      <family val="2"/>
      <charset val="238"/>
    </font>
    <font>
      <sz val="9"/>
      <color indexed="8"/>
      <name val="Arial"/>
      <family val="2"/>
      <charset val="238"/>
    </font>
    <font>
      <sz val="9"/>
      <color indexed="72"/>
      <name val="Arial"/>
      <family val="2"/>
      <charset val="238"/>
    </font>
    <font>
      <b/>
      <sz val="11"/>
      <color indexed="8"/>
      <name val="Arial CE"/>
      <charset val="238"/>
    </font>
    <font>
      <b/>
      <sz val="9"/>
      <color indexed="8"/>
      <name val="Arial CE"/>
      <family val="2"/>
      <charset val="238"/>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4">
    <border>
      <left/>
      <right/>
      <top/>
      <bottom/>
      <diagonal/>
    </border>
    <border>
      <left/>
      <right/>
      <top/>
      <bottom style="thin">
        <color indexed="64"/>
      </bottom>
      <diagonal/>
    </border>
    <border>
      <left/>
      <right/>
      <top/>
      <bottom style="thick">
        <color indexed="64"/>
      </bottom>
      <diagonal/>
    </border>
    <border>
      <left/>
      <right/>
      <top style="thin">
        <color indexed="64"/>
      </top>
      <bottom/>
      <diagonal/>
    </border>
  </borders>
  <cellStyleXfs count="10">
    <xf numFmtId="0" fontId="0" fillId="0" borderId="0"/>
    <xf numFmtId="164" fontId="34" fillId="0" borderId="0" applyFont="0" applyFill="0" applyBorder="0" applyAlignment="0" applyProtection="0"/>
    <xf numFmtId="164" fontId="34" fillId="0" borderId="0" applyFont="0" applyFill="0" applyBorder="0" applyAlignment="0" applyProtection="0"/>
    <xf numFmtId="0" fontId="11" fillId="0" borderId="0"/>
    <xf numFmtId="165" fontId="37" fillId="0" borderId="0"/>
    <xf numFmtId="0" fontId="32" fillId="0" borderId="0"/>
    <xf numFmtId="0" fontId="35" fillId="0" borderId="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cellStyleXfs>
  <cellXfs count="171">
    <xf numFmtId="0" fontId="0" fillId="0" borderId="0" xfId="0"/>
    <xf numFmtId="0" fontId="3" fillId="0" borderId="0" xfId="0" applyFont="1" applyFill="1" applyAlignment="1" applyProtection="1">
      <alignment horizontal="center"/>
    </xf>
    <xf numFmtId="0" fontId="4" fillId="0" borderId="0" xfId="0" applyFont="1" applyFill="1" applyAlignment="1" applyProtection="1"/>
    <xf numFmtId="0" fontId="4" fillId="0" borderId="0" xfId="0" applyFont="1" applyFill="1" applyAlignment="1" applyProtection="1">
      <alignment horizontal="center"/>
    </xf>
    <xf numFmtId="0" fontId="3" fillId="0" borderId="0" xfId="0" applyFont="1" applyFill="1" applyAlignment="1" applyProtection="1">
      <alignment horizontal="right"/>
    </xf>
    <xf numFmtId="0" fontId="3" fillId="0" borderId="0" xfId="0" applyFont="1" applyFill="1" applyAlignment="1" applyProtection="1"/>
    <xf numFmtId="0" fontId="7" fillId="0" borderId="0" xfId="0" applyFont="1" applyFill="1" applyAlignment="1" applyProtection="1"/>
    <xf numFmtId="0" fontId="3" fillId="0" borderId="0" xfId="0" quotePrefix="1" applyFont="1" applyFill="1" applyAlignment="1" applyProtection="1">
      <alignment vertical="top"/>
    </xf>
    <xf numFmtId="0" fontId="3" fillId="0" borderId="0" xfId="0" applyFont="1" applyFill="1" applyAlignment="1" applyProtection="1">
      <alignment vertical="top"/>
    </xf>
    <xf numFmtId="0" fontId="3" fillId="0" borderId="0" xfId="0" applyFont="1" applyFill="1" applyAlignment="1" applyProtection="1">
      <alignment horizontal="justify" wrapText="1"/>
    </xf>
    <xf numFmtId="0" fontId="4" fillId="0" borderId="0" xfId="0" applyFont="1" applyFill="1" applyAlignment="1" applyProtection="1">
      <alignment horizontal="justify" wrapText="1"/>
    </xf>
    <xf numFmtId="0" fontId="4" fillId="0" borderId="0" xfId="0" applyFont="1" applyFill="1" applyAlignment="1" applyProtection="1">
      <alignment horizontal="left"/>
    </xf>
    <xf numFmtId="0" fontId="5" fillId="0" borderId="1" xfId="0" applyFont="1" applyFill="1" applyBorder="1" applyAlignment="1" applyProtection="1"/>
    <xf numFmtId="0" fontId="5" fillId="0" borderId="1" xfId="0" applyFont="1" applyFill="1" applyBorder="1" applyAlignment="1" applyProtection="1">
      <alignment vertical="top"/>
    </xf>
    <xf numFmtId="0" fontId="7" fillId="0" borderId="0" xfId="0" applyFont="1" applyFill="1" applyAlignment="1" applyProtection="1">
      <alignment vertical="top"/>
    </xf>
    <xf numFmtId="0" fontId="3" fillId="0" borderId="0" xfId="0" quotePrefix="1" applyFont="1" applyFill="1" applyAlignment="1" applyProtection="1">
      <alignment horizontal="justify" wrapText="1"/>
    </xf>
    <xf numFmtId="0" fontId="6" fillId="0" borderId="0" xfId="0" quotePrefix="1" applyFont="1" applyFill="1" applyAlignment="1" applyProtection="1">
      <alignment horizontal="right" vertical="top"/>
    </xf>
    <xf numFmtId="0" fontId="6" fillId="0" borderId="0" xfId="0" applyFont="1" applyFill="1" applyAlignment="1" applyProtection="1">
      <alignment horizontal="right" vertical="top"/>
    </xf>
    <xf numFmtId="0" fontId="6" fillId="0" borderId="1" xfId="0" applyFont="1" applyFill="1" applyBorder="1" applyAlignment="1" applyProtection="1">
      <alignment horizontal="right" vertical="top"/>
    </xf>
    <xf numFmtId="0" fontId="8" fillId="0" borderId="0" xfId="0" applyFont="1" applyFill="1" applyAlignment="1" applyProtection="1">
      <alignment horizontal="right" vertical="top"/>
    </xf>
    <xf numFmtId="0" fontId="7" fillId="0" borderId="0" xfId="0" applyFont="1" applyFill="1" applyBorder="1" applyAlignment="1" applyProtection="1"/>
    <xf numFmtId="0" fontId="12" fillId="0" borderId="0" xfId="0" applyFont="1" applyFill="1" applyAlignment="1" applyProtection="1">
      <alignment horizontal="center"/>
    </xf>
    <xf numFmtId="39" fontId="12" fillId="0" borderId="0" xfId="0" applyNumberFormat="1" applyFont="1" applyFill="1" applyProtection="1"/>
    <xf numFmtId="39" fontId="6" fillId="0" borderId="0" xfId="0" applyNumberFormat="1" applyFont="1" applyFill="1" applyProtection="1"/>
    <xf numFmtId="0" fontId="3" fillId="0" borderId="1" xfId="0" applyFont="1" applyFill="1" applyBorder="1" applyAlignment="1" applyProtection="1">
      <alignment horizontal="right"/>
    </xf>
    <xf numFmtId="0" fontId="17" fillId="0" borderId="1" xfId="0" applyFont="1" applyFill="1" applyBorder="1" applyAlignment="1" applyProtection="1">
      <alignment horizontal="right" vertical="top"/>
    </xf>
    <xf numFmtId="0" fontId="2" fillId="0" borderId="0" xfId="0" applyFont="1" applyFill="1" applyAlignment="1" applyProtection="1">
      <alignment horizontal="right"/>
    </xf>
    <xf numFmtId="0" fontId="2" fillId="0" borderId="0" xfId="0" applyFont="1" applyFill="1" applyAlignment="1" applyProtection="1">
      <alignment horizontal="justify" wrapText="1"/>
    </xf>
    <xf numFmtId="0" fontId="11" fillId="0" borderId="0" xfId="0" applyFont="1" applyFill="1" applyAlignment="1" applyProtection="1">
      <alignment horizontal="justify" wrapText="1"/>
    </xf>
    <xf numFmtId="0" fontId="11" fillId="0" borderId="0" xfId="0" applyFont="1" applyFill="1" applyAlignment="1" applyProtection="1">
      <alignment horizontal="right"/>
    </xf>
    <xf numFmtId="0" fontId="21" fillId="0" borderId="0" xfId="0" applyFont="1" applyFill="1" applyBorder="1" applyAlignment="1" applyProtection="1">
      <alignment horizontal="right"/>
    </xf>
    <xf numFmtId="0" fontId="22" fillId="0" borderId="0" xfId="0" applyFont="1" applyFill="1" applyAlignment="1" applyProtection="1">
      <alignment horizontal="justify" wrapText="1"/>
    </xf>
    <xf numFmtId="0" fontId="3" fillId="0" borderId="0" xfId="0" quotePrefix="1" applyFont="1" applyFill="1" applyAlignment="1" applyProtection="1">
      <alignment horizontal="left" vertical="top"/>
    </xf>
    <xf numFmtId="0" fontId="5" fillId="0" borderId="0" xfId="0" applyFont="1" applyFill="1" applyBorder="1" applyAlignment="1" applyProtection="1">
      <alignment vertical="top"/>
    </xf>
    <xf numFmtId="0" fontId="6" fillId="0" borderId="0" xfId="0" applyFont="1" applyFill="1" applyBorder="1" applyAlignment="1" applyProtection="1">
      <alignment horizontal="right" vertical="top"/>
    </xf>
    <xf numFmtId="0" fontId="5" fillId="0" borderId="0" xfId="0" applyFont="1" applyFill="1" applyBorder="1" applyAlignment="1" applyProtection="1"/>
    <xf numFmtId="0" fontId="2" fillId="0" borderId="0" xfId="0" quotePrefix="1" applyFont="1" applyFill="1" applyAlignment="1" applyProtection="1">
      <alignment horizontal="justify" wrapText="1"/>
    </xf>
    <xf numFmtId="0" fontId="2" fillId="0" borderId="0" xfId="0" applyFont="1" applyFill="1" applyBorder="1" applyAlignment="1" applyProtection="1">
      <alignment horizontal="justify" wrapText="1"/>
    </xf>
    <xf numFmtId="0" fontId="3" fillId="0" borderId="0" xfId="0" applyFont="1" applyFill="1" applyBorder="1" applyAlignment="1" applyProtection="1">
      <alignment horizontal="right"/>
    </xf>
    <xf numFmtId="0" fontId="12" fillId="0" borderId="0" xfId="0" applyFont="1" applyFill="1" applyAlignment="1" applyProtection="1">
      <alignment horizontal="right"/>
    </xf>
    <xf numFmtId="39" fontId="12" fillId="0" borderId="0" xfId="0" applyNumberFormat="1" applyFont="1" applyFill="1" applyAlignment="1" applyProtection="1">
      <alignment horizontal="right"/>
    </xf>
    <xf numFmtId="39" fontId="14" fillId="0" borderId="0" xfId="0" applyNumberFormat="1" applyFont="1" applyFill="1" applyAlignment="1" applyProtection="1">
      <alignment horizontal="right"/>
    </xf>
    <xf numFmtId="39" fontId="6" fillId="0" borderId="0" xfId="0" applyNumberFormat="1" applyFont="1" applyFill="1" applyAlignment="1" applyProtection="1">
      <alignment horizontal="right"/>
    </xf>
    <xf numFmtId="39" fontId="8" fillId="0" borderId="0" xfId="0" applyNumberFormat="1" applyFont="1" applyFill="1" applyAlignment="1" applyProtection="1">
      <alignment horizontal="right"/>
    </xf>
    <xf numFmtId="39" fontId="14" fillId="0" borderId="0" xfId="0" applyNumberFormat="1" applyFont="1" applyFill="1" applyBorder="1" applyAlignment="1" applyProtection="1">
      <alignment horizontal="right"/>
    </xf>
    <xf numFmtId="0" fontId="3" fillId="0" borderId="0" xfId="0" applyFont="1" applyFill="1" applyAlignment="1" applyProtection="1">
      <alignment horizontal="right" vertical="top"/>
    </xf>
    <xf numFmtId="0" fontId="21" fillId="0" borderId="0" xfId="0" applyFont="1" applyFill="1" applyAlignment="1" applyProtection="1">
      <alignment horizontal="center"/>
    </xf>
    <xf numFmtId="0" fontId="33" fillId="0" borderId="0" xfId="0" applyFont="1" applyAlignment="1" applyProtection="1">
      <alignment horizontal="justify" vertical="top" wrapText="1"/>
    </xf>
    <xf numFmtId="0" fontId="11" fillId="0" borderId="0" xfId="0" applyFont="1" applyAlignment="1" applyProtection="1">
      <alignment horizontal="justify" vertical="top" wrapText="1"/>
    </xf>
    <xf numFmtId="0" fontId="25" fillId="0" borderId="0" xfId="0" applyFont="1" applyFill="1" applyBorder="1" applyAlignment="1" applyProtection="1">
      <alignment horizontal="justify" wrapText="1"/>
    </xf>
    <xf numFmtId="0" fontId="3" fillId="0" borderId="2" xfId="0" applyFont="1" applyFill="1" applyBorder="1" applyAlignment="1" applyProtection="1">
      <alignment horizontal="justify" wrapText="1"/>
    </xf>
    <xf numFmtId="39" fontId="12" fillId="0" borderId="2" xfId="0" applyNumberFormat="1" applyFont="1" applyFill="1" applyBorder="1" applyAlignment="1" applyProtection="1">
      <alignment horizontal="right"/>
    </xf>
    <xf numFmtId="0" fontId="3" fillId="0" borderId="2" xfId="0" applyFont="1" applyFill="1" applyBorder="1" applyAlignment="1" applyProtection="1">
      <alignment horizontal="right"/>
    </xf>
    <xf numFmtId="0" fontId="2" fillId="0" borderId="2" xfId="0" applyFont="1" applyFill="1" applyBorder="1" applyAlignment="1" applyProtection="1">
      <alignment horizontal="justify" wrapText="1"/>
    </xf>
    <xf numFmtId="0" fontId="7" fillId="2" borderId="1" xfId="0" applyFont="1" applyFill="1" applyBorder="1" applyAlignment="1" applyProtection="1"/>
    <xf numFmtId="39" fontId="14" fillId="2" borderId="1" xfId="0" applyNumberFormat="1" applyFont="1" applyFill="1" applyBorder="1" applyAlignment="1" applyProtection="1">
      <alignment horizontal="right"/>
    </xf>
    <xf numFmtId="39" fontId="12" fillId="0" borderId="3" xfId="0" applyNumberFormat="1" applyFont="1" applyFill="1" applyBorder="1" applyAlignment="1" applyProtection="1">
      <alignment horizontal="right"/>
    </xf>
    <xf numFmtId="39" fontId="12" fillId="0" borderId="1" xfId="0" applyNumberFormat="1" applyFont="1" applyFill="1" applyBorder="1" applyAlignment="1" applyProtection="1">
      <alignment horizontal="right"/>
    </xf>
    <xf numFmtId="39" fontId="8" fillId="2" borderId="1" xfId="0" applyNumberFormat="1" applyFont="1" applyFill="1" applyBorder="1" applyAlignment="1" applyProtection="1">
      <alignment horizontal="right"/>
    </xf>
    <xf numFmtId="39" fontId="6" fillId="0" borderId="2" xfId="0" applyNumberFormat="1" applyFont="1" applyFill="1" applyBorder="1" applyProtection="1"/>
    <xf numFmtId="0" fontId="7" fillId="2" borderId="0" xfId="0" applyFont="1" applyFill="1" applyAlignment="1" applyProtection="1"/>
    <xf numFmtId="39" fontId="12" fillId="2" borderId="0" xfId="0" applyNumberFormat="1" applyFont="1" applyFill="1" applyAlignment="1" applyProtection="1">
      <alignment horizontal="right"/>
    </xf>
    <xf numFmtId="0" fontId="44" fillId="0" borderId="0" xfId="0" applyFont="1" applyFill="1" applyAlignment="1" applyProtection="1">
      <alignment horizontal="left"/>
    </xf>
    <xf numFmtId="0" fontId="44" fillId="0" borderId="0" xfId="0" applyFont="1" applyFill="1" applyAlignment="1" applyProtection="1">
      <alignment horizontal="center"/>
    </xf>
    <xf numFmtId="0" fontId="14" fillId="0" borderId="0" xfId="0" applyFont="1" applyFill="1" applyAlignment="1" applyProtection="1">
      <alignment horizontal="center"/>
    </xf>
    <xf numFmtId="0" fontId="2" fillId="3" borderId="0" xfId="0" applyFont="1" applyFill="1" applyBorder="1" applyAlignment="1" applyProtection="1">
      <alignment horizontal="justify" vertical="top" wrapText="1"/>
    </xf>
    <xf numFmtId="0" fontId="38" fillId="0" borderId="0" xfId="0" applyFont="1" applyAlignment="1" applyProtection="1">
      <alignment vertical="top"/>
    </xf>
    <xf numFmtId="0" fontId="39" fillId="0" borderId="0" xfId="0" applyFont="1" applyAlignment="1" applyProtection="1">
      <alignment vertical="top"/>
    </xf>
    <xf numFmtId="0" fontId="38" fillId="0" borderId="0" xfId="0" applyFont="1" applyProtection="1"/>
    <xf numFmtId="0" fontId="11" fillId="0" borderId="0" xfId="0" applyFont="1" applyProtection="1"/>
    <xf numFmtId="0" fontId="11" fillId="0" borderId="0" xfId="0" applyFont="1" applyAlignment="1" applyProtection="1">
      <alignment vertical="top"/>
    </xf>
    <xf numFmtId="0" fontId="11" fillId="0" borderId="1" xfId="0" applyFont="1" applyBorder="1" applyProtection="1"/>
    <xf numFmtId="0" fontId="40" fillId="0" borderId="0" xfId="0" applyFont="1" applyFill="1" applyAlignment="1" applyProtection="1">
      <alignment horizontal="right" vertical="top"/>
    </xf>
    <xf numFmtId="0" fontId="33" fillId="0" borderId="0" xfId="0" applyFont="1" applyAlignment="1" applyProtection="1">
      <alignment vertical="top"/>
    </xf>
    <xf numFmtId="0" fontId="41" fillId="0" borderId="0" xfId="0" applyFont="1" applyFill="1" applyAlignment="1" applyProtection="1">
      <alignment horizontal="right" vertical="top"/>
    </xf>
    <xf numFmtId="0" fontId="41" fillId="0" borderId="0" xfId="0" applyFont="1" applyFill="1" applyAlignment="1" applyProtection="1">
      <alignment vertical="top"/>
    </xf>
    <xf numFmtId="0" fontId="23" fillId="0" borderId="0" xfId="0" applyFont="1" applyFill="1" applyAlignment="1" applyProtection="1">
      <alignment horizontal="right" vertical="top"/>
    </xf>
    <xf numFmtId="0" fontId="21" fillId="0" borderId="0" xfId="0" applyFont="1" applyFill="1" applyAlignment="1" applyProtection="1">
      <alignment horizontal="right" vertical="top"/>
    </xf>
    <xf numFmtId="0" fontId="21" fillId="0" borderId="0" xfId="0" applyFont="1" applyFill="1" applyAlignment="1" applyProtection="1">
      <alignment vertical="top"/>
    </xf>
    <xf numFmtId="0" fontId="41" fillId="0" borderId="0" xfId="0" quotePrefix="1" applyFont="1" applyFill="1" applyAlignment="1" applyProtection="1">
      <alignment vertical="top"/>
    </xf>
    <xf numFmtId="0" fontId="33" fillId="0" borderId="0" xfId="0" applyFont="1" applyProtection="1"/>
    <xf numFmtId="0" fontId="0" fillId="0" borderId="0" xfId="0" applyProtection="1">
      <protection locked="0"/>
    </xf>
    <xf numFmtId="0" fontId="12" fillId="0" borderId="0" xfId="0" applyFont="1" applyFill="1" applyAlignment="1" applyProtection="1">
      <alignment horizontal="right"/>
      <protection locked="0"/>
    </xf>
    <xf numFmtId="0" fontId="14" fillId="0" borderId="0" xfId="0" applyFont="1" applyFill="1" applyAlignment="1" applyProtection="1">
      <alignment horizontal="center"/>
      <protection locked="0"/>
    </xf>
    <xf numFmtId="0" fontId="12" fillId="0" borderId="1" xfId="0" applyFont="1" applyFill="1" applyBorder="1" applyAlignment="1" applyProtection="1">
      <alignment horizontal="right"/>
      <protection locked="0"/>
    </xf>
    <xf numFmtId="0" fontId="3" fillId="0" borderId="0" xfId="0" applyFont="1" applyFill="1" applyAlignment="1" applyProtection="1">
      <alignment horizontal="right"/>
      <protection locked="0"/>
    </xf>
    <xf numFmtId="39" fontId="12" fillId="0" borderId="0" xfId="0" applyNumberFormat="1" applyFont="1" applyFill="1" applyAlignment="1" applyProtection="1">
      <alignment horizontal="right"/>
      <protection locked="0"/>
    </xf>
    <xf numFmtId="0" fontId="2" fillId="3" borderId="0" xfId="0" applyFont="1" applyFill="1" applyBorder="1" applyAlignment="1" applyProtection="1">
      <alignment horizontal="justify" vertical="top" wrapText="1"/>
      <protection locked="0"/>
    </xf>
    <xf numFmtId="39" fontId="12" fillId="2" borderId="1" xfId="0" applyNumberFormat="1" applyFont="1" applyFill="1" applyBorder="1" applyAlignment="1" applyProtection="1">
      <alignment horizontal="right"/>
      <protection locked="0"/>
    </xf>
    <xf numFmtId="39" fontId="14" fillId="2" borderId="1" xfId="0" applyNumberFormat="1" applyFont="1" applyFill="1" applyBorder="1" applyAlignment="1" applyProtection="1">
      <alignment horizontal="right"/>
      <protection locked="0"/>
    </xf>
    <xf numFmtId="0" fontId="3" fillId="0" borderId="0" xfId="0" applyFont="1" applyFill="1" applyBorder="1" applyAlignment="1" applyProtection="1">
      <alignment horizontal="right"/>
      <protection locked="0"/>
    </xf>
    <xf numFmtId="39" fontId="14" fillId="0" borderId="0" xfId="0" applyNumberFormat="1" applyFont="1" applyFill="1" applyAlignment="1" applyProtection="1">
      <alignment horizontal="right"/>
      <protection locked="0"/>
    </xf>
    <xf numFmtId="39" fontId="12" fillId="0" borderId="3" xfId="0" applyNumberFormat="1" applyFont="1" applyFill="1" applyBorder="1" applyAlignment="1" applyProtection="1">
      <alignment horizontal="right"/>
      <protection locked="0"/>
    </xf>
    <xf numFmtId="39" fontId="6" fillId="0" borderId="0" xfId="0" applyNumberFormat="1" applyFont="1" applyFill="1" applyAlignment="1" applyProtection="1">
      <alignment horizontal="right"/>
      <protection locked="0"/>
    </xf>
    <xf numFmtId="39" fontId="12" fillId="0" borderId="1" xfId="0" applyNumberFormat="1" applyFont="1" applyFill="1" applyBorder="1" applyAlignment="1" applyProtection="1">
      <alignment horizontal="right"/>
      <protection locked="0"/>
    </xf>
    <xf numFmtId="0" fontId="2" fillId="0" borderId="0" xfId="0" applyFont="1" applyFill="1" applyAlignment="1" applyProtection="1">
      <alignment horizontal="right"/>
      <protection locked="0"/>
    </xf>
    <xf numFmtId="0" fontId="0" fillId="0" borderId="0" xfId="0" applyFill="1" applyAlignment="1" applyProtection="1">
      <alignment horizontal="right"/>
      <protection locked="0"/>
    </xf>
    <xf numFmtId="0" fontId="3" fillId="0" borderId="2" xfId="0" applyFont="1" applyFill="1" applyBorder="1" applyAlignment="1" applyProtection="1">
      <alignment horizontal="right"/>
      <protection locked="0"/>
    </xf>
    <xf numFmtId="39" fontId="12" fillId="0" borderId="2" xfId="0" applyNumberFormat="1" applyFont="1" applyFill="1" applyBorder="1" applyAlignment="1" applyProtection="1">
      <alignment horizontal="right"/>
      <protection locked="0"/>
    </xf>
    <xf numFmtId="0" fontId="13" fillId="0" borderId="0" xfId="0" applyFont="1" applyAlignment="1" applyProtection="1">
      <alignment horizontal="right"/>
      <protection locked="0"/>
    </xf>
    <xf numFmtId="39" fontId="6" fillId="0" borderId="0" xfId="0" applyNumberFormat="1" applyFont="1" applyFill="1" applyProtection="1">
      <protection locked="0"/>
    </xf>
    <xf numFmtId="39" fontId="14" fillId="0" borderId="0" xfId="0" applyNumberFormat="1" applyFont="1" applyFill="1" applyBorder="1" applyAlignment="1" applyProtection="1">
      <alignment horizontal="right"/>
      <protection locked="0"/>
    </xf>
    <xf numFmtId="39" fontId="8" fillId="2" borderId="1" xfId="0" applyNumberFormat="1" applyFont="1" applyFill="1" applyBorder="1" applyAlignment="1" applyProtection="1">
      <alignment horizontal="right"/>
      <protection locked="0"/>
    </xf>
    <xf numFmtId="39" fontId="8" fillId="0" borderId="0" xfId="0" applyNumberFormat="1" applyFont="1" applyFill="1" applyAlignment="1" applyProtection="1">
      <alignment horizontal="right"/>
      <protection locked="0"/>
    </xf>
    <xf numFmtId="39" fontId="6" fillId="0" borderId="2" xfId="0" applyNumberFormat="1" applyFont="1" applyFill="1" applyBorder="1" applyProtection="1">
      <protection locked="0"/>
    </xf>
    <xf numFmtId="39" fontId="12" fillId="2" borderId="0" xfId="0" applyNumberFormat="1" applyFont="1" applyFill="1" applyAlignment="1" applyProtection="1">
      <alignment horizontal="right"/>
      <protection locked="0"/>
    </xf>
    <xf numFmtId="43" fontId="12" fillId="0" borderId="0" xfId="7" applyFont="1" applyFill="1" applyAlignment="1" applyProtection="1">
      <alignment horizontal="right"/>
      <protection locked="0"/>
    </xf>
    <xf numFmtId="43" fontId="12" fillId="0" borderId="0" xfId="7" applyFont="1" applyFill="1" applyBorder="1" applyAlignment="1" applyProtection="1">
      <alignment horizontal="right"/>
      <protection locked="0"/>
    </xf>
    <xf numFmtId="0" fontId="0" fillId="0" borderId="0" xfId="0" applyAlignment="1" applyProtection="1">
      <alignment horizontal="right"/>
      <protection locked="0"/>
    </xf>
    <xf numFmtId="49" fontId="36" fillId="0" borderId="0" xfId="0" quotePrefix="1" applyNumberFormat="1" applyFont="1" applyFill="1" applyAlignment="1" applyProtection="1">
      <alignment vertical="top"/>
    </xf>
    <xf numFmtId="0" fontId="27" fillId="0" borderId="0" xfId="0" applyFont="1" applyAlignment="1" applyProtection="1">
      <alignment vertical="top"/>
    </xf>
    <xf numFmtId="0" fontId="36" fillId="0" borderId="0" xfId="0" applyFont="1" applyProtection="1"/>
    <xf numFmtId="0" fontId="0" fillId="0" borderId="0" xfId="0" applyProtection="1"/>
    <xf numFmtId="0" fontId="2" fillId="0" borderId="0" xfId="0" applyFont="1" applyAlignment="1" applyProtection="1">
      <alignment vertical="top"/>
    </xf>
    <xf numFmtId="0" fontId="2" fillId="0" borderId="0" xfId="0" applyFont="1" applyProtection="1"/>
    <xf numFmtId="0" fontId="3" fillId="0" borderId="0" xfId="0" applyFont="1" applyFill="1" applyAlignment="1" applyProtection="1">
      <alignment horizontal="center" vertical="top"/>
    </xf>
    <xf numFmtId="0" fontId="17" fillId="0" borderId="0" xfId="0" applyFont="1" applyFill="1" applyAlignment="1" applyProtection="1">
      <alignment horizontal="right" vertical="top"/>
    </xf>
    <xf numFmtId="4" fontId="24" fillId="0" borderId="0" xfId="0" applyNumberFormat="1" applyFont="1" applyFill="1" applyAlignment="1" applyProtection="1">
      <alignment horizontal="justify" vertical="top"/>
    </xf>
    <xf numFmtId="0" fontId="12" fillId="0" borderId="1" xfId="0" applyFont="1" applyFill="1" applyBorder="1" applyAlignment="1" applyProtection="1">
      <alignment horizontal="right"/>
    </xf>
    <xf numFmtId="0" fontId="3" fillId="0" borderId="0" xfId="0" applyFont="1" applyFill="1" applyProtection="1"/>
    <xf numFmtId="0" fontId="20" fillId="0" borderId="0" xfId="0" applyFont="1" applyFill="1" applyAlignment="1" applyProtection="1">
      <alignment horizontal="right" vertical="top"/>
    </xf>
    <xf numFmtId="0" fontId="0" fillId="0" borderId="0" xfId="0" applyAlignment="1" applyProtection="1"/>
    <xf numFmtId="0" fontId="0" fillId="0" borderId="0" xfId="0" applyFill="1" applyAlignment="1" applyProtection="1"/>
    <xf numFmtId="0" fontId="29" fillId="0" borderId="0" xfId="0" quotePrefix="1" applyFont="1" applyFill="1" applyAlignment="1" applyProtection="1">
      <alignment horizontal="right" vertical="top"/>
    </xf>
    <xf numFmtId="0" fontId="0" fillId="0" borderId="0" xfId="0" applyFill="1" applyProtection="1"/>
    <xf numFmtId="0" fontId="18" fillId="0" borderId="0" xfId="0" quotePrefix="1" applyFont="1" applyFill="1" applyAlignment="1" applyProtection="1">
      <alignment horizontal="right" vertical="top"/>
    </xf>
    <xf numFmtId="0" fontId="28" fillId="0" borderId="0" xfId="0" quotePrefix="1" applyFont="1" applyFill="1" applyAlignment="1" applyProtection="1">
      <alignment horizontal="right" vertical="top"/>
    </xf>
    <xf numFmtId="0" fontId="20" fillId="0" borderId="0" xfId="0" quotePrefix="1" applyFont="1" applyFill="1" applyAlignment="1" applyProtection="1">
      <alignment horizontal="right" vertical="top"/>
    </xf>
    <xf numFmtId="0" fontId="3" fillId="0" borderId="1" xfId="0" applyFont="1" applyFill="1" applyBorder="1" applyAlignment="1" applyProtection="1">
      <alignment vertical="top"/>
    </xf>
    <xf numFmtId="0" fontId="3" fillId="2" borderId="1" xfId="0" applyFont="1" applyFill="1" applyBorder="1" applyAlignment="1" applyProtection="1">
      <alignment horizontal="right"/>
    </xf>
    <xf numFmtId="0" fontId="3" fillId="0" borderId="0" xfId="0" applyFont="1" applyFill="1" applyBorder="1" applyAlignment="1" applyProtection="1">
      <alignment vertical="top"/>
    </xf>
    <xf numFmtId="0" fontId="17" fillId="0" borderId="0" xfId="0" applyFont="1" applyFill="1" applyBorder="1" applyAlignment="1" applyProtection="1">
      <alignment horizontal="right" vertical="top"/>
    </xf>
    <xf numFmtId="0" fontId="3" fillId="0" borderId="1" xfId="0" quotePrefix="1" applyFont="1" applyFill="1" applyBorder="1" applyAlignment="1" applyProtection="1">
      <alignment vertical="top"/>
    </xf>
    <xf numFmtId="0" fontId="6" fillId="0" borderId="1" xfId="0" quotePrefix="1" applyFont="1" applyFill="1" applyBorder="1" applyAlignment="1" applyProtection="1">
      <alignment horizontal="right" vertical="top"/>
    </xf>
    <xf numFmtId="0" fontId="3" fillId="0" borderId="0" xfId="0" quotePrefix="1" applyFont="1" applyFill="1" applyBorder="1" applyAlignment="1" applyProtection="1">
      <alignment vertical="top"/>
    </xf>
    <xf numFmtId="0" fontId="6" fillId="0" borderId="0" xfId="0" quotePrefix="1" applyFont="1" applyFill="1" applyBorder="1" applyAlignment="1" applyProtection="1">
      <alignment horizontal="right" vertical="top"/>
    </xf>
    <xf numFmtId="0" fontId="2" fillId="0" borderId="0" xfId="0" quotePrefix="1" applyFont="1" applyFill="1" applyAlignment="1" applyProtection="1">
      <alignment vertical="top"/>
    </xf>
    <xf numFmtId="0" fontId="26" fillId="0" borderId="0" xfId="0" quotePrefix="1" applyFont="1" applyFill="1" applyAlignment="1" applyProtection="1">
      <alignment horizontal="right" vertical="top"/>
    </xf>
    <xf numFmtId="0" fontId="0" fillId="0" borderId="0" xfId="0" applyBorder="1" applyProtection="1"/>
    <xf numFmtId="0" fontId="9" fillId="0" borderId="0" xfId="0" quotePrefix="1" applyFont="1" applyFill="1" applyAlignment="1" applyProtection="1">
      <alignment horizontal="right" vertical="top"/>
    </xf>
    <xf numFmtId="0" fontId="0" fillId="0" borderId="0" xfId="0" applyFill="1" applyAlignment="1" applyProtection="1">
      <alignment horizontal="right"/>
    </xf>
    <xf numFmtId="0" fontId="0" fillId="0" borderId="0" xfId="0" applyNumberFormat="1" applyFill="1" applyBorder="1" applyProtection="1"/>
    <xf numFmtId="0" fontId="0" fillId="0" borderId="0" xfId="0" applyFill="1" applyBorder="1" applyProtection="1"/>
    <xf numFmtId="0" fontId="7" fillId="2" borderId="1" xfId="0" applyFont="1" applyFill="1" applyBorder="1" applyAlignment="1" applyProtection="1">
      <alignment horizontal="right"/>
    </xf>
    <xf numFmtId="0" fontId="7" fillId="0" borderId="0" xfId="0" applyFont="1" applyFill="1" applyBorder="1" applyAlignment="1" applyProtection="1">
      <alignment horizontal="right"/>
    </xf>
    <xf numFmtId="0" fontId="2" fillId="0" borderId="0" xfId="0" applyFont="1" applyFill="1" applyProtection="1"/>
    <xf numFmtId="0" fontId="13" fillId="0" borderId="0" xfId="0" applyFont="1" applyAlignment="1" applyProtection="1">
      <alignment horizontal="right"/>
    </xf>
    <xf numFmtId="0" fontId="2" fillId="0" borderId="0" xfId="0" applyFont="1" applyFill="1" applyAlignment="1" applyProtection="1">
      <alignment vertical="top"/>
    </xf>
    <xf numFmtId="0" fontId="9" fillId="0" borderId="0" xfId="0" applyFont="1" applyFill="1" applyAlignment="1" applyProtection="1">
      <alignment horizontal="right" vertical="top"/>
    </xf>
    <xf numFmtId="0" fontId="13" fillId="0" borderId="0" xfId="0" applyFont="1" applyProtection="1"/>
    <xf numFmtId="0" fontId="0" fillId="3" borderId="0" xfId="0" applyFill="1" applyProtection="1"/>
    <xf numFmtId="0" fontId="3" fillId="0" borderId="0" xfId="0" quotePrefix="1" applyFont="1" applyFill="1" applyAlignment="1" applyProtection="1">
      <alignment horizontal="right" vertical="top"/>
    </xf>
    <xf numFmtId="0" fontId="0" fillId="0" borderId="2" xfId="0" applyBorder="1" applyProtection="1"/>
    <xf numFmtId="0" fontId="3" fillId="0" borderId="1" xfId="0" applyFont="1" applyFill="1" applyBorder="1" applyProtection="1"/>
    <xf numFmtId="0" fontId="3" fillId="2" borderId="0" xfId="0" applyFont="1" applyFill="1" applyAlignment="1" applyProtection="1">
      <alignment horizontal="right"/>
    </xf>
    <xf numFmtId="0" fontId="7" fillId="0" borderId="1" xfId="0" applyFont="1" applyFill="1" applyBorder="1" applyAlignment="1" applyProtection="1">
      <alignment vertical="top"/>
    </xf>
    <xf numFmtId="0" fontId="8" fillId="0" borderId="1" xfId="0" applyFont="1" applyFill="1" applyBorder="1" applyAlignment="1" applyProtection="1">
      <alignment horizontal="right" vertical="top"/>
    </xf>
    <xf numFmtId="0" fontId="43" fillId="0" borderId="1" xfId="0" applyFont="1" applyFill="1" applyBorder="1" applyProtection="1"/>
    <xf numFmtId="43" fontId="12" fillId="0" borderId="0" xfId="7" applyFont="1" applyFill="1" applyAlignment="1" applyProtection="1">
      <alignment horizontal="right"/>
    </xf>
    <xf numFmtId="0" fontId="3" fillId="0" borderId="0" xfId="0" applyFont="1" applyFill="1" applyBorder="1" applyProtection="1"/>
    <xf numFmtId="0" fontId="3" fillId="0" borderId="2" xfId="0" applyFont="1" applyFill="1" applyBorder="1" applyProtection="1"/>
    <xf numFmtId="43" fontId="12" fillId="0" borderId="2" xfId="7" applyFont="1" applyFill="1" applyBorder="1" applyAlignment="1" applyProtection="1">
      <alignment horizontal="right"/>
    </xf>
    <xf numFmtId="0" fontId="15" fillId="0" borderId="0" xfId="0" applyFont="1" applyFill="1" applyBorder="1" applyAlignment="1" applyProtection="1">
      <alignment horizontal="left"/>
    </xf>
    <xf numFmtId="0" fontId="16" fillId="0" borderId="0" xfId="0" applyFont="1" applyProtection="1"/>
    <xf numFmtId="0" fontId="9" fillId="0" borderId="0" xfId="0" applyFont="1" applyFill="1" applyAlignment="1" applyProtection="1">
      <alignment vertical="top"/>
    </xf>
    <xf numFmtId="0" fontId="9" fillId="0" borderId="0" xfId="0" applyFont="1" applyFill="1" applyProtection="1"/>
    <xf numFmtId="0" fontId="9" fillId="0" borderId="0" xfId="0" applyFont="1" applyFill="1" applyBorder="1" applyProtection="1"/>
    <xf numFmtId="0" fontId="1" fillId="0" borderId="0" xfId="0" applyFont="1" applyFill="1" applyAlignment="1" applyProtection="1">
      <alignment vertical="top"/>
    </xf>
    <xf numFmtId="0" fontId="1" fillId="0" borderId="0" xfId="0" applyFont="1" applyFill="1" applyProtection="1"/>
    <xf numFmtId="0" fontId="0" fillId="0" borderId="0" xfId="0" applyAlignment="1" applyProtection="1">
      <alignment horizontal="right"/>
    </xf>
    <xf numFmtId="0" fontId="19" fillId="0" borderId="0" xfId="0" applyFont="1" applyFill="1" applyAlignment="1" applyProtection="1">
      <alignment vertical="top"/>
    </xf>
  </cellXfs>
  <cellStyles count="10">
    <cellStyle name="Comma 10" xfId="1"/>
    <cellStyle name="Comma 12 3" xfId="2"/>
    <cellStyle name="Navadno" xfId="0" builtinId="0"/>
    <cellStyle name="Navadno 2" xfId="3"/>
    <cellStyle name="Normal 11" xfId="4"/>
    <cellStyle name="Normal 2 10" xfId="5"/>
    <cellStyle name="Style 1" xfId="6"/>
    <cellStyle name="Vejica" xfId="7" builtinId="3"/>
    <cellStyle name="Vejica 2" xfId="8"/>
    <cellStyle name="Vejica 2 2"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274</xdr:row>
      <xdr:rowOff>0</xdr:rowOff>
    </xdr:from>
    <xdr:to>
      <xdr:col>2</xdr:col>
      <xdr:colOff>76200</xdr:colOff>
      <xdr:row>275</xdr:row>
      <xdr:rowOff>38100</xdr:rowOff>
    </xdr:to>
    <xdr:sp macro="" textlink="">
      <xdr:nvSpPr>
        <xdr:cNvPr id="1025" name="Text Box 251"/>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26" name="Text Box 252"/>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27" name="Text Box 253"/>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28" name="Text Box 254"/>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29" name="Text Box 382"/>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30" name="Text Box 383"/>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31" name="Text Box 384"/>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32" name="Text Box 385"/>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33" name="Text Box 251"/>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34" name="Text Box 252"/>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35" name="Text Box 253"/>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38100</xdr:rowOff>
    </xdr:to>
    <xdr:sp macro="" textlink="">
      <xdr:nvSpPr>
        <xdr:cNvPr id="1036" name="Text Box 254"/>
        <xdr:cNvSpPr txBox="1">
          <a:spLocks noChangeArrowheads="1"/>
        </xdr:cNvSpPr>
      </xdr:nvSpPr>
      <xdr:spPr bwMode="auto">
        <a:xfrm>
          <a:off x="523875" y="77381100"/>
          <a:ext cx="76200"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37" name="Text Box 382"/>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38" name="Text Box 383"/>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39" name="Text Box 384"/>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19050</xdr:rowOff>
    </xdr:to>
    <xdr:sp macro="" textlink="">
      <xdr:nvSpPr>
        <xdr:cNvPr id="1040" name="Text Box 385"/>
        <xdr:cNvSpPr txBox="1">
          <a:spLocks noChangeArrowheads="1"/>
        </xdr:cNvSpPr>
      </xdr:nvSpPr>
      <xdr:spPr bwMode="auto">
        <a:xfrm>
          <a:off x="523875" y="77381100"/>
          <a:ext cx="76200" cy="18097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1" name="Text Box 629"/>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2" name="Text Box 630"/>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3" name="Text Box 631"/>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4" name="Text Box 632"/>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5" name="Text Box 633"/>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6" name="Text Box 634"/>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7" name="Text Box 635"/>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8" name="Text Box 63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49" name="Text Box 63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0" name="Text Box 79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1" name="Text Box 79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2" name="Text Box 799"/>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53" name="Text Box 800"/>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54" name="Text Box 801"/>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55" name="Text Box 802"/>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6" name="Text Box 803"/>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7" name="Text Box 804"/>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8" name="Text Box 805"/>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59" name="Text Box 80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0" name="Text Box 80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1" name="Text Box 80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2" name="Text Box 86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3" name="Text Box 869"/>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4" name="Text Box 870"/>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65" name="Text Box 871"/>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66" name="Text Box 872"/>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67" name="Text Box 873"/>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8" name="Text Box 874"/>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69" name="Text Box 875"/>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0" name="Text Box 87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1" name="Text Box 87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2" name="Text Box 87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3" name="Text Box 879"/>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4" name="Text Box 939"/>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5" name="Text Box 940"/>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6" name="Text Box 941"/>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77" name="Text Box 942"/>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78" name="Text Box 943"/>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79" name="Text Box 944"/>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0" name="Text Box 945"/>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1" name="Text Box 94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2" name="Text Box 94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3" name="Text Box 94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4" name="Text Box 949"/>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5" name="Text Box 100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6" name="Text Box 100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87" name="Text Box 100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xdr:nvSpPr>
        <xdr:cNvPr id="1088" name="Text Box 1009"/>
        <xdr:cNvSpPr txBox="1">
          <a:spLocks noChangeArrowheads="1"/>
        </xdr:cNvSpPr>
      </xdr:nvSpPr>
      <xdr:spPr bwMode="auto">
        <a:xfrm>
          <a:off x="523875" y="77381100"/>
          <a:ext cx="104775" cy="171450"/>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9525</xdr:rowOff>
    </xdr:to>
    <xdr:sp macro="" textlink="" fLocksText="0">
      <xdr:nvSpPr>
        <xdr:cNvPr id="1089" name="Text Box 1010"/>
        <xdr:cNvSpPr txBox="1">
          <a:spLocks noChangeArrowheads="1"/>
        </xdr:cNvSpPr>
      </xdr:nvSpPr>
      <xdr:spPr bwMode="auto">
        <a:xfrm>
          <a:off x="523875" y="77381100"/>
          <a:ext cx="104775" cy="171450"/>
        </a:xfrm>
        <a:prstGeom prst="rect">
          <a:avLst/>
        </a:prstGeom>
        <a:noFill/>
        <a:ln w="9525">
          <a:noFill/>
          <a:miter lim="800000"/>
          <a:headEnd/>
          <a:tailEnd/>
        </a:ln>
      </xdr:spPr>
    </xdr:sp>
    <xdr:clientData fLocksWithSheet="0"/>
  </xdr:twoCellAnchor>
  <xdr:twoCellAnchor editAs="oneCell">
    <xdr:from>
      <xdr:col>2</xdr:col>
      <xdr:colOff>314325</xdr:colOff>
      <xdr:row>274</xdr:row>
      <xdr:rowOff>0</xdr:rowOff>
    </xdr:from>
    <xdr:to>
      <xdr:col>2</xdr:col>
      <xdr:colOff>419100</xdr:colOff>
      <xdr:row>275</xdr:row>
      <xdr:rowOff>9525</xdr:rowOff>
    </xdr:to>
    <xdr:sp macro="" textlink="">
      <xdr:nvSpPr>
        <xdr:cNvPr id="1090" name="Text Box 1011"/>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1" name="Text Box 1012"/>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2" name="Text Box 1013"/>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3" name="Text Box 1014"/>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4" name="Text Box 1015"/>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5" name="Text Box 101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6" name="Text Box 1066"/>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7" name="Text Box 1067"/>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8" name="Text Box 1068"/>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099" name="Text Box 1070"/>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100" name="Text Box 1071"/>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101" name="Text Box 1072"/>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102" name="Text Box 1073"/>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9525</xdr:rowOff>
    </xdr:to>
    <xdr:sp macro="" textlink="">
      <xdr:nvSpPr>
        <xdr:cNvPr id="1103" name="Text Box 1074"/>
        <xdr:cNvSpPr txBox="1">
          <a:spLocks noChangeArrowheads="1"/>
        </xdr:cNvSpPr>
      </xdr:nvSpPr>
      <xdr:spPr bwMode="auto">
        <a:xfrm>
          <a:off x="838200" y="77381100"/>
          <a:ext cx="104775" cy="171450"/>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04" name="Text Box 629"/>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05" name="Text Box 630"/>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06" name="Text Box 631"/>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07" name="Text Box 632"/>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08" name="Text Box 633"/>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09" name="Text Box 634"/>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0" name="Text Box 635"/>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1" name="Text Box 63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2" name="Text Box 63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3" name="Text Box 79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4" name="Text Box 79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5" name="Text Box 799"/>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16" name="Text Box 800"/>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17" name="Text Box 801"/>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18" name="Text Box 802"/>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19" name="Text Box 803"/>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0" name="Text Box 804"/>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1" name="Text Box 805"/>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2" name="Text Box 80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3" name="Text Box 80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4" name="Text Box 80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5" name="Text Box 86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6" name="Text Box 869"/>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27" name="Text Box 870"/>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28" name="Text Box 871"/>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29" name="Text Box 872"/>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30" name="Text Box 873"/>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1" name="Text Box 874"/>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2" name="Text Box 875"/>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3" name="Text Box 87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4" name="Text Box 87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5" name="Text Box 87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6" name="Text Box 879"/>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7" name="Text Box 939"/>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8" name="Text Box 940"/>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39" name="Text Box 941"/>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40" name="Text Box 942"/>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41" name="Text Box 943"/>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2" name="Text Box 944"/>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3" name="Text Box 945"/>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4" name="Text Box 94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5" name="Text Box 94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6" name="Text Box 94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7" name="Text Box 949"/>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8" name="Text Box 100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49" name="Text Box 100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0" name="Text Box 100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xdr:nvSpPr>
        <xdr:cNvPr id="1151" name="Text Box 1009"/>
        <xdr:cNvSpPr txBox="1">
          <a:spLocks noChangeArrowheads="1"/>
        </xdr:cNvSpPr>
      </xdr:nvSpPr>
      <xdr:spPr bwMode="auto">
        <a:xfrm>
          <a:off x="523875"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38100</xdr:rowOff>
    </xdr:to>
    <xdr:sp macro="" textlink="" fLocksText="0">
      <xdr:nvSpPr>
        <xdr:cNvPr id="1152" name="Text Box 1010"/>
        <xdr:cNvSpPr txBox="1">
          <a:spLocks noChangeArrowheads="1"/>
        </xdr:cNvSpPr>
      </xdr:nvSpPr>
      <xdr:spPr bwMode="auto">
        <a:xfrm>
          <a:off x="523875" y="77381100"/>
          <a:ext cx="104775" cy="200025"/>
        </a:xfrm>
        <a:prstGeom prst="rect">
          <a:avLst/>
        </a:prstGeom>
        <a:noFill/>
        <a:ln w="9525">
          <a:noFill/>
          <a:miter lim="800000"/>
          <a:headEnd/>
          <a:tailEnd/>
        </a:ln>
      </xdr:spPr>
    </xdr:sp>
    <xdr:clientData fLocksWithSheet="0"/>
  </xdr:twoCellAnchor>
  <xdr:twoCellAnchor editAs="oneCell">
    <xdr:from>
      <xdr:col>2</xdr:col>
      <xdr:colOff>314325</xdr:colOff>
      <xdr:row>274</xdr:row>
      <xdr:rowOff>0</xdr:rowOff>
    </xdr:from>
    <xdr:to>
      <xdr:col>2</xdr:col>
      <xdr:colOff>419100</xdr:colOff>
      <xdr:row>275</xdr:row>
      <xdr:rowOff>38100</xdr:rowOff>
    </xdr:to>
    <xdr:sp macro="" textlink="">
      <xdr:nvSpPr>
        <xdr:cNvPr id="1153" name="Text Box 1011"/>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4" name="Text Box 1012"/>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5" name="Text Box 1013"/>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6" name="Text Box 1014"/>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7" name="Text Box 1015"/>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8" name="Text Box 101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59" name="Text Box 1066"/>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0" name="Text Box 1067"/>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1" name="Text Box 1068"/>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2" name="Text Box 1070"/>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3" name="Text Box 1071"/>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4" name="Text Box 1072"/>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5" name="Text Box 1073"/>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38100</xdr:rowOff>
    </xdr:to>
    <xdr:sp macro="" textlink="">
      <xdr:nvSpPr>
        <xdr:cNvPr id="1166" name="Text Box 1074"/>
        <xdr:cNvSpPr txBox="1">
          <a:spLocks noChangeArrowheads="1"/>
        </xdr:cNvSpPr>
      </xdr:nvSpPr>
      <xdr:spPr bwMode="auto">
        <a:xfrm>
          <a:off x="838200" y="77381100"/>
          <a:ext cx="104775" cy="2000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67" name="Text Box 251"/>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68" name="Text Box 252"/>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69" name="Text Box 253"/>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0" name="Text Box 254"/>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1" name="Text Box 382"/>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2" name="Text Box 383"/>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3" name="Text Box 384"/>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4" name="Text Box 385"/>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5" name="Text Box 251"/>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6" name="Text Box 252"/>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7" name="Text Box 253"/>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8" name="Text Box 254"/>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79" name="Text Box 382"/>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80" name="Text Box 383"/>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81" name="Text Box 384"/>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76200</xdr:colOff>
      <xdr:row>275</xdr:row>
      <xdr:rowOff>0</xdr:rowOff>
    </xdr:to>
    <xdr:sp macro="" textlink="">
      <xdr:nvSpPr>
        <xdr:cNvPr id="1182" name="Text Box 385"/>
        <xdr:cNvSpPr txBox="1">
          <a:spLocks noChangeArrowheads="1"/>
        </xdr:cNvSpPr>
      </xdr:nvSpPr>
      <xdr:spPr bwMode="auto">
        <a:xfrm>
          <a:off x="523875" y="77381100"/>
          <a:ext cx="76200"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3" name="Text Box 62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4" name="Text Box 63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5" name="Text Box 63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6" name="Text Box 632"/>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7" name="Text Box 63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8" name="Text Box 63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89" name="Text Box 63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0" name="Text Box 63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1" name="Text Box 63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2" name="Text Box 79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3" name="Text Box 79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4" name="Text Box 79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195" name="Text Box 800"/>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196" name="Text Box 801"/>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197" name="Text Box 802"/>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8" name="Text Box 80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199" name="Text Box 80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0" name="Text Box 80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1" name="Text Box 80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2" name="Text Box 80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3" name="Text Box 80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4" name="Text Box 86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5" name="Text Box 86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06" name="Text Box 87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07" name="Text Box 871"/>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08" name="Text Box 872"/>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09" name="Text Box 873"/>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0" name="Text Box 87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1" name="Text Box 87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2" name="Text Box 87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3" name="Text Box 87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4" name="Text Box 87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5" name="Text Box 87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6" name="Text Box 93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7" name="Text Box 94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18" name="Text Box 94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19" name="Text Box 942"/>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20" name="Text Box 943"/>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1" name="Text Box 94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2" name="Text Box 94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3" name="Text Box 94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4" name="Text Box 94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5" name="Text Box 94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6" name="Text Box 94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7" name="Text Box 100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8" name="Text Box 100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29" name="Text Box 100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30" name="Text Box 1009"/>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fLocksText="0">
      <xdr:nvSpPr>
        <xdr:cNvPr id="1231" name="Text Box 1010"/>
        <xdr:cNvSpPr txBox="1">
          <a:spLocks noChangeArrowheads="1"/>
        </xdr:cNvSpPr>
      </xdr:nvSpPr>
      <xdr:spPr bwMode="auto">
        <a:xfrm>
          <a:off x="523875" y="77381100"/>
          <a:ext cx="104775" cy="161925"/>
        </a:xfrm>
        <a:prstGeom prst="rect">
          <a:avLst/>
        </a:prstGeom>
        <a:noFill/>
        <a:ln w="9525">
          <a:noFill/>
          <a:miter lim="800000"/>
          <a:headEnd/>
          <a:tailEnd/>
        </a:ln>
      </xdr:spPr>
    </xdr:sp>
    <xdr:clientData fLocksWithSheet="0"/>
  </xdr:twoCellAnchor>
  <xdr:twoCellAnchor editAs="oneCell">
    <xdr:from>
      <xdr:col>2</xdr:col>
      <xdr:colOff>314325</xdr:colOff>
      <xdr:row>274</xdr:row>
      <xdr:rowOff>0</xdr:rowOff>
    </xdr:from>
    <xdr:to>
      <xdr:col>2</xdr:col>
      <xdr:colOff>419100</xdr:colOff>
      <xdr:row>275</xdr:row>
      <xdr:rowOff>0</xdr:rowOff>
    </xdr:to>
    <xdr:sp macro="" textlink="">
      <xdr:nvSpPr>
        <xdr:cNvPr id="1232" name="Text Box 101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3" name="Text Box 1012"/>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4" name="Text Box 101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5" name="Text Box 101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6" name="Text Box 101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7" name="Text Box 101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8" name="Text Box 106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39" name="Text Box 106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0" name="Text Box 106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1" name="Text Box 107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2" name="Text Box 107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3" name="Text Box 1072"/>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4" name="Text Box 107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5" name="Text Box 107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6" name="Text Box 62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7" name="Text Box 63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8" name="Text Box 63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49" name="Text Box 632"/>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0" name="Text Box 63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1" name="Text Box 63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2" name="Text Box 63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3" name="Text Box 63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4" name="Text Box 63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5" name="Text Box 79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6" name="Text Box 79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57" name="Text Box 79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58" name="Text Box 800"/>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59" name="Text Box 801"/>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60" name="Text Box 802"/>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1" name="Text Box 80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2" name="Text Box 80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3" name="Text Box 80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4" name="Text Box 80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5" name="Text Box 80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6" name="Text Box 80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7" name="Text Box 86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8" name="Text Box 86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69" name="Text Box 87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70" name="Text Box 871"/>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71" name="Text Box 872"/>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72" name="Text Box 873"/>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3" name="Text Box 87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4" name="Text Box 87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5" name="Text Box 87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6" name="Text Box 87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7" name="Text Box 87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8" name="Text Box 87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79" name="Text Box 93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0" name="Text Box 94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1" name="Text Box 94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82" name="Text Box 942"/>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83" name="Text Box 943"/>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4" name="Text Box 94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5" name="Text Box 94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6" name="Text Box 94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7" name="Text Box 94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8" name="Text Box 94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89" name="Text Box 949"/>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0" name="Text Box 100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1" name="Text Box 100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2" name="Text Box 100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xdr:nvSpPr>
        <xdr:cNvPr id="1293" name="Text Box 1009"/>
        <xdr:cNvSpPr txBox="1">
          <a:spLocks noChangeArrowheads="1"/>
        </xdr:cNvSpPr>
      </xdr:nvSpPr>
      <xdr:spPr bwMode="auto">
        <a:xfrm>
          <a:off x="523875" y="77381100"/>
          <a:ext cx="104775" cy="161925"/>
        </a:xfrm>
        <a:prstGeom prst="rect">
          <a:avLst/>
        </a:prstGeom>
        <a:noFill/>
        <a:ln w="9525">
          <a:noFill/>
          <a:miter lim="800000"/>
          <a:headEnd/>
          <a:tailEnd/>
        </a:ln>
      </xdr:spPr>
    </xdr:sp>
    <xdr:clientData/>
  </xdr:twoCellAnchor>
  <xdr:twoCellAnchor editAs="oneCell">
    <xdr:from>
      <xdr:col>2</xdr:col>
      <xdr:colOff>0</xdr:colOff>
      <xdr:row>274</xdr:row>
      <xdr:rowOff>0</xdr:rowOff>
    </xdr:from>
    <xdr:to>
      <xdr:col>2</xdr:col>
      <xdr:colOff>104775</xdr:colOff>
      <xdr:row>275</xdr:row>
      <xdr:rowOff>0</xdr:rowOff>
    </xdr:to>
    <xdr:sp macro="" textlink="" fLocksText="0">
      <xdr:nvSpPr>
        <xdr:cNvPr id="1294" name="Text Box 1010"/>
        <xdr:cNvSpPr txBox="1">
          <a:spLocks noChangeArrowheads="1"/>
        </xdr:cNvSpPr>
      </xdr:nvSpPr>
      <xdr:spPr bwMode="auto">
        <a:xfrm>
          <a:off x="523875" y="77381100"/>
          <a:ext cx="104775" cy="161925"/>
        </a:xfrm>
        <a:prstGeom prst="rect">
          <a:avLst/>
        </a:prstGeom>
        <a:noFill/>
        <a:ln w="9525">
          <a:noFill/>
          <a:miter lim="800000"/>
          <a:headEnd/>
          <a:tailEnd/>
        </a:ln>
      </xdr:spPr>
    </xdr:sp>
    <xdr:clientData fLocksWithSheet="0"/>
  </xdr:twoCellAnchor>
  <xdr:twoCellAnchor editAs="oneCell">
    <xdr:from>
      <xdr:col>2</xdr:col>
      <xdr:colOff>314325</xdr:colOff>
      <xdr:row>274</xdr:row>
      <xdr:rowOff>0</xdr:rowOff>
    </xdr:from>
    <xdr:to>
      <xdr:col>2</xdr:col>
      <xdr:colOff>419100</xdr:colOff>
      <xdr:row>275</xdr:row>
      <xdr:rowOff>0</xdr:rowOff>
    </xdr:to>
    <xdr:sp macro="" textlink="">
      <xdr:nvSpPr>
        <xdr:cNvPr id="1295" name="Text Box 101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6" name="Text Box 1012"/>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7" name="Text Box 101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8" name="Text Box 101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299" name="Text Box 1015"/>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0" name="Text Box 101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1" name="Text Box 1066"/>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2" name="Text Box 1067"/>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3" name="Text Box 1068"/>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4" name="Text Box 1070"/>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5" name="Text Box 1071"/>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6" name="Text Box 1072"/>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7" name="Text Box 1073"/>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twoCellAnchor editAs="oneCell">
    <xdr:from>
      <xdr:col>2</xdr:col>
      <xdr:colOff>314325</xdr:colOff>
      <xdr:row>274</xdr:row>
      <xdr:rowOff>0</xdr:rowOff>
    </xdr:from>
    <xdr:to>
      <xdr:col>2</xdr:col>
      <xdr:colOff>419100</xdr:colOff>
      <xdr:row>275</xdr:row>
      <xdr:rowOff>0</xdr:rowOff>
    </xdr:to>
    <xdr:sp macro="" textlink="">
      <xdr:nvSpPr>
        <xdr:cNvPr id="1308" name="Text Box 1074"/>
        <xdr:cNvSpPr txBox="1">
          <a:spLocks noChangeArrowheads="1"/>
        </xdr:cNvSpPr>
      </xdr:nvSpPr>
      <xdr:spPr bwMode="auto">
        <a:xfrm>
          <a:off x="838200" y="77381100"/>
          <a:ext cx="104775" cy="1619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66"/>
  <sheetViews>
    <sheetView view="pageBreakPreview" zoomScale="135" zoomScaleNormal="140" zoomScaleSheetLayoutView="135" workbookViewId="0">
      <selection activeCell="B14" sqref="B14"/>
    </sheetView>
  </sheetViews>
  <sheetFormatPr defaultRowHeight="12.75"/>
  <cols>
    <col min="1" max="1" width="1.7109375" style="70" customWidth="1"/>
    <col min="2" max="2" width="89.7109375" style="67" customWidth="1"/>
    <col min="3" max="3" width="62.140625" style="69" customWidth="1"/>
    <col min="4" max="4" width="6.5703125" style="69" customWidth="1"/>
    <col min="5" max="5" width="14.42578125" style="69" customWidth="1"/>
    <col min="6" max="6" width="17.42578125" style="69" customWidth="1"/>
    <col min="7" max="16384" width="9.140625" style="69"/>
  </cols>
  <sheetData>
    <row r="1" spans="1:8" ht="16.5">
      <c r="A1" s="66" t="s">
        <v>149</v>
      </c>
      <c r="C1" s="68"/>
      <c r="D1" s="46"/>
      <c r="E1" s="46"/>
      <c r="F1" s="46"/>
    </row>
    <row r="2" spans="1:8">
      <c r="D2" s="46"/>
      <c r="E2" s="46"/>
      <c r="F2" s="46"/>
    </row>
    <row r="3" spans="1:8">
      <c r="A3" s="67"/>
      <c r="B3" s="71" t="s">
        <v>292</v>
      </c>
      <c r="D3" s="46"/>
      <c r="E3" s="46"/>
      <c r="F3" s="46"/>
    </row>
    <row r="4" spans="1:8" s="73" customFormat="1" ht="12">
      <c r="A4" s="72"/>
      <c r="B4" s="47"/>
      <c r="D4" s="74"/>
      <c r="E4" s="74"/>
      <c r="F4" s="74"/>
      <c r="G4" s="75"/>
      <c r="H4" s="75"/>
    </row>
    <row r="5" spans="1:8" s="73" customFormat="1" ht="24">
      <c r="A5" s="72"/>
      <c r="B5" s="47" t="s">
        <v>293</v>
      </c>
      <c r="D5" s="74"/>
      <c r="E5" s="74"/>
      <c r="F5" s="74"/>
      <c r="G5" s="75"/>
      <c r="H5" s="75"/>
    </row>
    <row r="6" spans="1:8" s="73" customFormat="1" ht="12">
      <c r="A6" s="72"/>
      <c r="B6" s="47"/>
      <c r="D6" s="74"/>
      <c r="E6" s="74"/>
      <c r="F6" s="74"/>
      <c r="G6" s="75"/>
      <c r="H6" s="75"/>
    </row>
    <row r="7" spans="1:8" s="70" customFormat="1">
      <c r="A7" s="76"/>
      <c r="B7" s="48" t="s">
        <v>294</v>
      </c>
      <c r="D7" s="77"/>
      <c r="E7" s="77"/>
      <c r="F7" s="77"/>
      <c r="G7" s="78"/>
      <c r="H7" s="78"/>
    </row>
    <row r="8" spans="1:8" s="73" customFormat="1" ht="12">
      <c r="A8" s="72"/>
      <c r="B8" s="47"/>
      <c r="D8" s="74"/>
      <c r="E8" s="74"/>
      <c r="F8" s="74"/>
      <c r="G8" s="75"/>
      <c r="H8" s="75"/>
    </row>
    <row r="9" spans="1:8" s="73" customFormat="1" ht="24">
      <c r="A9" s="72"/>
      <c r="B9" s="47" t="s">
        <v>295</v>
      </c>
      <c r="D9" s="74"/>
      <c r="E9" s="74"/>
      <c r="F9" s="74"/>
      <c r="G9" s="75"/>
      <c r="H9" s="75"/>
    </row>
    <row r="10" spans="1:8" s="73" customFormat="1" ht="24">
      <c r="A10" s="72"/>
      <c r="B10" s="47" t="s">
        <v>296</v>
      </c>
      <c r="D10" s="74"/>
      <c r="E10" s="74"/>
      <c r="F10" s="74"/>
      <c r="G10" s="75"/>
      <c r="H10" s="75"/>
    </row>
    <row r="11" spans="1:8" s="73" customFormat="1" ht="12">
      <c r="A11" s="72"/>
      <c r="B11" s="47"/>
      <c r="D11" s="74"/>
      <c r="E11" s="74"/>
      <c r="F11" s="74"/>
      <c r="G11" s="75"/>
      <c r="H11" s="75"/>
    </row>
    <row r="12" spans="1:8" s="73" customFormat="1" ht="36">
      <c r="A12" s="72"/>
      <c r="B12" s="47" t="s">
        <v>297</v>
      </c>
      <c r="D12" s="74"/>
      <c r="E12" s="74"/>
      <c r="F12" s="74"/>
      <c r="G12" s="75"/>
      <c r="H12" s="75"/>
    </row>
    <row r="13" spans="1:8" s="73" customFormat="1" ht="24">
      <c r="A13" s="72"/>
      <c r="B13" s="47" t="s">
        <v>298</v>
      </c>
      <c r="D13" s="74"/>
      <c r="E13" s="74"/>
      <c r="F13" s="74"/>
      <c r="G13" s="75"/>
      <c r="H13" s="75"/>
    </row>
    <row r="14" spans="1:8" s="73" customFormat="1" ht="60">
      <c r="A14" s="72"/>
      <c r="B14" s="47" t="s">
        <v>26</v>
      </c>
      <c r="D14" s="74"/>
      <c r="E14" s="74"/>
      <c r="F14" s="74"/>
      <c r="G14" s="75"/>
      <c r="H14" s="75"/>
    </row>
    <row r="15" spans="1:8" s="73" customFormat="1" ht="48">
      <c r="A15" s="72"/>
      <c r="B15" s="47" t="s">
        <v>299</v>
      </c>
      <c r="D15" s="74"/>
      <c r="E15" s="74"/>
      <c r="F15" s="74"/>
      <c r="G15" s="75"/>
      <c r="H15" s="75"/>
    </row>
    <row r="16" spans="1:8" s="73" customFormat="1" ht="36">
      <c r="A16" s="72"/>
      <c r="B16" s="47" t="s">
        <v>300</v>
      </c>
      <c r="D16" s="74"/>
      <c r="E16" s="74"/>
      <c r="F16" s="74"/>
      <c r="G16" s="75"/>
      <c r="H16" s="75"/>
    </row>
    <row r="17" spans="1:8" s="73" customFormat="1" ht="48">
      <c r="A17" s="72"/>
      <c r="B17" s="47" t="s">
        <v>301</v>
      </c>
      <c r="D17" s="74"/>
      <c r="E17" s="74"/>
      <c r="F17" s="74"/>
      <c r="G17" s="75"/>
      <c r="H17" s="75"/>
    </row>
    <row r="18" spans="1:8" s="73" customFormat="1" ht="36">
      <c r="A18" s="72"/>
      <c r="B18" s="47" t="s">
        <v>302</v>
      </c>
      <c r="D18" s="74"/>
      <c r="E18" s="74"/>
      <c r="F18" s="74"/>
      <c r="G18" s="75"/>
      <c r="H18" s="75"/>
    </row>
    <row r="19" spans="1:8" s="73" customFormat="1" ht="24">
      <c r="A19" s="72"/>
      <c r="B19" s="47" t="s">
        <v>303</v>
      </c>
      <c r="D19" s="74"/>
      <c r="E19" s="74"/>
      <c r="F19" s="74"/>
      <c r="G19" s="75"/>
      <c r="H19" s="75"/>
    </row>
    <row r="20" spans="1:8" s="73" customFormat="1" ht="24">
      <c r="A20" s="72"/>
      <c r="B20" s="47" t="s">
        <v>304</v>
      </c>
      <c r="D20" s="74"/>
      <c r="E20" s="74"/>
      <c r="F20" s="74"/>
      <c r="G20" s="75"/>
      <c r="H20" s="75"/>
    </row>
    <row r="21" spans="1:8" s="73" customFormat="1" ht="48">
      <c r="A21" s="72"/>
      <c r="B21" s="47" t="s">
        <v>305</v>
      </c>
      <c r="D21" s="74"/>
      <c r="E21" s="74"/>
      <c r="F21" s="74"/>
      <c r="G21" s="75"/>
      <c r="H21" s="75"/>
    </row>
    <row r="22" spans="1:8" s="73" customFormat="1" ht="12">
      <c r="A22" s="72"/>
      <c r="B22" s="47"/>
      <c r="D22" s="74"/>
      <c r="E22" s="74"/>
      <c r="F22" s="74"/>
      <c r="G22" s="75"/>
      <c r="H22" s="75"/>
    </row>
    <row r="23" spans="1:8" s="70" customFormat="1">
      <c r="A23" s="76"/>
      <c r="B23" s="48" t="s">
        <v>306</v>
      </c>
      <c r="D23" s="77"/>
      <c r="E23" s="77"/>
      <c r="F23" s="77"/>
      <c r="G23" s="78"/>
      <c r="H23" s="78"/>
    </row>
    <row r="24" spans="1:8" s="73" customFormat="1" ht="12">
      <c r="A24" s="72"/>
      <c r="B24" s="47"/>
      <c r="D24" s="74"/>
      <c r="E24" s="74"/>
      <c r="F24" s="74"/>
      <c r="G24" s="75"/>
      <c r="H24" s="75"/>
    </row>
    <row r="25" spans="1:8" s="73" customFormat="1" ht="24">
      <c r="A25" s="72"/>
      <c r="B25" s="47" t="s">
        <v>307</v>
      </c>
      <c r="D25" s="74"/>
      <c r="E25" s="74"/>
      <c r="F25" s="74"/>
      <c r="G25" s="75"/>
      <c r="H25" s="75"/>
    </row>
    <row r="26" spans="1:8" s="73" customFormat="1" ht="12">
      <c r="A26" s="72"/>
      <c r="B26" s="47" t="s">
        <v>308</v>
      </c>
      <c r="D26" s="74"/>
      <c r="E26" s="74"/>
      <c r="F26" s="74"/>
      <c r="G26" s="75"/>
      <c r="H26" s="75"/>
    </row>
    <row r="27" spans="1:8" s="73" customFormat="1" ht="24">
      <c r="A27" s="72"/>
      <c r="B27" s="47" t="s">
        <v>309</v>
      </c>
      <c r="D27" s="74"/>
      <c r="E27" s="74"/>
      <c r="F27" s="74"/>
      <c r="G27" s="75"/>
      <c r="H27" s="75"/>
    </row>
    <row r="28" spans="1:8" s="73" customFormat="1" ht="36">
      <c r="A28" s="72"/>
      <c r="B28" s="47" t="s">
        <v>310</v>
      </c>
      <c r="D28" s="74"/>
      <c r="E28" s="74"/>
      <c r="F28" s="74"/>
      <c r="G28" s="75"/>
      <c r="H28" s="75"/>
    </row>
    <row r="29" spans="1:8" s="73" customFormat="1" ht="36">
      <c r="A29" s="72"/>
      <c r="B29" s="47" t="s">
        <v>311</v>
      </c>
      <c r="D29" s="74"/>
      <c r="E29" s="74"/>
      <c r="F29" s="74"/>
      <c r="G29" s="75"/>
      <c r="H29" s="75"/>
    </row>
    <row r="30" spans="1:8" s="73" customFormat="1" ht="48">
      <c r="A30" s="72"/>
      <c r="B30" s="47" t="s">
        <v>312</v>
      </c>
      <c r="D30" s="74"/>
      <c r="E30" s="74"/>
      <c r="F30" s="74"/>
      <c r="G30" s="75"/>
      <c r="H30" s="75"/>
    </row>
    <row r="31" spans="1:8" s="73" customFormat="1" ht="24">
      <c r="A31" s="72"/>
      <c r="B31" s="47" t="s">
        <v>313</v>
      </c>
      <c r="D31" s="74"/>
      <c r="E31" s="74"/>
      <c r="F31" s="74"/>
      <c r="G31" s="75"/>
      <c r="H31" s="75"/>
    </row>
    <row r="32" spans="1:8" s="73" customFormat="1" ht="36">
      <c r="A32" s="72"/>
      <c r="B32" s="47" t="s">
        <v>314</v>
      </c>
      <c r="D32" s="74"/>
      <c r="E32" s="74"/>
      <c r="F32" s="74"/>
      <c r="G32" s="75"/>
      <c r="H32" s="75"/>
    </row>
    <row r="33" spans="1:8" s="73" customFormat="1" ht="36">
      <c r="A33" s="72"/>
      <c r="B33" s="47" t="s">
        <v>315</v>
      </c>
      <c r="D33" s="74"/>
      <c r="E33" s="74"/>
      <c r="F33" s="74"/>
      <c r="G33" s="75"/>
      <c r="H33" s="75"/>
    </row>
    <row r="34" spans="1:8" s="73" customFormat="1" ht="24">
      <c r="A34" s="72"/>
      <c r="B34" s="47" t="s">
        <v>316</v>
      </c>
      <c r="D34" s="74"/>
      <c r="E34" s="74"/>
      <c r="F34" s="74"/>
      <c r="G34" s="75"/>
      <c r="H34" s="75"/>
    </row>
    <row r="35" spans="1:8" s="73" customFormat="1" ht="36">
      <c r="A35" s="72"/>
      <c r="B35" s="47" t="s">
        <v>317</v>
      </c>
      <c r="D35" s="74"/>
      <c r="E35" s="74"/>
      <c r="F35" s="74"/>
      <c r="G35" s="75"/>
      <c r="H35" s="75"/>
    </row>
    <row r="36" spans="1:8" s="73" customFormat="1" ht="12">
      <c r="A36" s="72"/>
      <c r="B36" s="47"/>
      <c r="D36" s="74"/>
      <c r="E36" s="74"/>
      <c r="F36" s="74"/>
      <c r="G36" s="75"/>
      <c r="H36" s="75"/>
    </row>
    <row r="37" spans="1:8" s="70" customFormat="1">
      <c r="A37" s="76"/>
      <c r="B37" s="48" t="s">
        <v>318</v>
      </c>
      <c r="D37" s="77"/>
      <c r="E37" s="77"/>
      <c r="F37" s="77"/>
      <c r="G37" s="78"/>
      <c r="H37" s="78"/>
    </row>
    <row r="38" spans="1:8" s="73" customFormat="1" ht="12">
      <c r="A38" s="72"/>
      <c r="B38" s="47"/>
      <c r="D38" s="74"/>
      <c r="E38" s="74"/>
      <c r="F38" s="74"/>
      <c r="G38" s="75"/>
      <c r="H38" s="75"/>
    </row>
    <row r="39" spans="1:8" s="73" customFormat="1" ht="36">
      <c r="A39" s="72"/>
      <c r="B39" s="47" t="s">
        <v>319</v>
      </c>
      <c r="D39" s="74"/>
      <c r="E39" s="74"/>
      <c r="F39" s="74"/>
      <c r="G39" s="75"/>
      <c r="H39" s="75"/>
    </row>
    <row r="40" spans="1:8" s="73" customFormat="1" ht="48">
      <c r="A40" s="72"/>
      <c r="B40" s="47" t="s">
        <v>320</v>
      </c>
      <c r="D40" s="74"/>
      <c r="E40" s="74"/>
      <c r="F40" s="74"/>
      <c r="G40" s="75"/>
      <c r="H40" s="75"/>
    </row>
    <row r="41" spans="1:8" s="73" customFormat="1" ht="84">
      <c r="A41" s="72"/>
      <c r="B41" s="47" t="s">
        <v>321</v>
      </c>
      <c r="D41" s="74"/>
      <c r="E41" s="74"/>
      <c r="F41" s="74"/>
      <c r="G41" s="75"/>
      <c r="H41" s="75"/>
    </row>
    <row r="42" spans="1:8" s="73" customFormat="1" ht="36">
      <c r="A42" s="72"/>
      <c r="B42" s="47" t="s">
        <v>27</v>
      </c>
      <c r="D42" s="74"/>
      <c r="E42" s="74"/>
      <c r="F42" s="74"/>
      <c r="G42" s="75"/>
      <c r="H42" s="75"/>
    </row>
    <row r="43" spans="1:8" s="73" customFormat="1" ht="36">
      <c r="A43" s="72"/>
      <c r="B43" s="47" t="s">
        <v>322</v>
      </c>
      <c r="D43" s="74"/>
      <c r="E43" s="74"/>
      <c r="F43" s="74"/>
      <c r="G43" s="75"/>
      <c r="H43" s="75"/>
    </row>
    <row r="44" spans="1:8" s="73" customFormat="1" ht="24">
      <c r="A44" s="72"/>
      <c r="B44" s="47" t="s">
        <v>323</v>
      </c>
      <c r="D44" s="74"/>
      <c r="E44" s="74"/>
      <c r="F44" s="74"/>
      <c r="G44" s="75"/>
      <c r="H44" s="75"/>
    </row>
    <row r="45" spans="1:8" s="73" customFormat="1" ht="24">
      <c r="A45" s="72"/>
      <c r="B45" s="47" t="s">
        <v>324</v>
      </c>
      <c r="D45" s="74"/>
      <c r="E45" s="74"/>
      <c r="F45" s="74"/>
      <c r="G45" s="75"/>
      <c r="H45" s="75"/>
    </row>
    <row r="46" spans="1:8" s="73" customFormat="1" ht="36">
      <c r="A46" s="72"/>
      <c r="B46" s="47" t="s">
        <v>325</v>
      </c>
      <c r="D46" s="74"/>
      <c r="E46" s="74"/>
      <c r="F46" s="74"/>
      <c r="G46" s="75"/>
      <c r="H46" s="75"/>
    </row>
    <row r="47" spans="1:8" s="73" customFormat="1" ht="24">
      <c r="A47" s="72"/>
      <c r="B47" s="47" t="s">
        <v>326</v>
      </c>
      <c r="D47" s="74"/>
      <c r="E47" s="74"/>
      <c r="F47" s="74"/>
      <c r="G47" s="75"/>
      <c r="H47" s="75"/>
    </row>
    <row r="48" spans="1:8" s="73" customFormat="1" ht="72">
      <c r="A48" s="72"/>
      <c r="B48" s="47" t="s">
        <v>327</v>
      </c>
      <c r="D48" s="74"/>
      <c r="E48" s="74"/>
      <c r="F48" s="74"/>
      <c r="G48" s="75"/>
      <c r="H48" s="75"/>
    </row>
    <row r="49" spans="1:8" s="73" customFormat="1" ht="24">
      <c r="A49" s="72"/>
      <c r="B49" s="47" t="s">
        <v>328</v>
      </c>
      <c r="D49" s="74"/>
      <c r="E49" s="74"/>
      <c r="F49" s="74"/>
      <c r="G49" s="75"/>
      <c r="H49" s="75"/>
    </row>
    <row r="50" spans="1:8" s="73" customFormat="1" ht="24">
      <c r="A50" s="72"/>
      <c r="B50" s="47" t="s">
        <v>28</v>
      </c>
      <c r="D50" s="74"/>
      <c r="E50" s="74"/>
      <c r="F50" s="74"/>
      <c r="G50" s="75"/>
      <c r="H50" s="75"/>
    </row>
    <row r="51" spans="1:8" s="73" customFormat="1" ht="12">
      <c r="A51" s="72"/>
      <c r="B51" s="47"/>
      <c r="D51" s="74"/>
      <c r="E51" s="74"/>
      <c r="F51" s="74"/>
      <c r="G51" s="75"/>
      <c r="H51" s="75"/>
    </row>
    <row r="52" spans="1:8" s="70" customFormat="1">
      <c r="A52" s="76"/>
      <c r="B52" s="48" t="s">
        <v>29</v>
      </c>
      <c r="D52" s="77"/>
      <c r="E52" s="77"/>
      <c r="F52" s="77"/>
      <c r="G52" s="78"/>
      <c r="H52" s="78"/>
    </row>
    <row r="53" spans="1:8" s="73" customFormat="1" ht="12">
      <c r="A53" s="72"/>
      <c r="B53" s="47"/>
      <c r="D53" s="74"/>
      <c r="E53" s="74"/>
      <c r="F53" s="74"/>
      <c r="G53" s="75"/>
      <c r="H53" s="75"/>
    </row>
    <row r="54" spans="1:8" s="73" customFormat="1" ht="12">
      <c r="A54" s="72"/>
      <c r="B54" s="47" t="s">
        <v>30</v>
      </c>
      <c r="D54" s="74"/>
      <c r="E54" s="74"/>
      <c r="F54" s="74"/>
      <c r="G54" s="75"/>
      <c r="H54" s="75"/>
    </row>
    <row r="55" spans="1:8" s="73" customFormat="1" ht="48">
      <c r="A55" s="72" t="s">
        <v>178</v>
      </c>
      <c r="B55" s="47" t="s">
        <v>35</v>
      </c>
      <c r="D55" s="74"/>
      <c r="E55" s="74"/>
      <c r="F55" s="74"/>
      <c r="G55" s="75"/>
      <c r="H55" s="75"/>
    </row>
    <row r="56" spans="1:8" s="73" customFormat="1" ht="36">
      <c r="A56" s="72" t="s">
        <v>178</v>
      </c>
      <c r="B56" s="47" t="s">
        <v>34</v>
      </c>
      <c r="D56" s="74"/>
      <c r="E56" s="74"/>
      <c r="F56" s="74"/>
      <c r="G56" s="75"/>
      <c r="H56" s="75"/>
    </row>
    <row r="57" spans="1:8" s="73" customFormat="1" ht="12">
      <c r="A57" s="72"/>
      <c r="B57" s="47" t="s">
        <v>31</v>
      </c>
      <c r="D57" s="74"/>
      <c r="E57" s="74"/>
      <c r="F57" s="74"/>
      <c r="G57" s="75"/>
      <c r="H57" s="75"/>
    </row>
    <row r="58" spans="1:8" s="73" customFormat="1" ht="48">
      <c r="A58" s="72" t="s">
        <v>178</v>
      </c>
      <c r="B58" s="47" t="s">
        <v>33</v>
      </c>
      <c r="D58" s="74"/>
      <c r="E58" s="74"/>
      <c r="F58" s="74"/>
      <c r="G58" s="75"/>
      <c r="H58" s="75"/>
    </row>
    <row r="59" spans="1:8" s="73" customFormat="1" ht="24">
      <c r="A59" s="72" t="s">
        <v>178</v>
      </c>
      <c r="B59" s="47" t="s">
        <v>36</v>
      </c>
      <c r="D59" s="74"/>
      <c r="E59" s="74"/>
      <c r="F59" s="74"/>
      <c r="G59" s="75"/>
      <c r="H59" s="75"/>
    </row>
    <row r="60" spans="1:8" s="73" customFormat="1" ht="24">
      <c r="A60" s="72" t="s">
        <v>178</v>
      </c>
      <c r="B60" s="47" t="s">
        <v>37</v>
      </c>
      <c r="D60" s="74"/>
      <c r="E60" s="74"/>
      <c r="F60" s="74"/>
      <c r="G60" s="75"/>
      <c r="H60" s="75"/>
    </row>
    <row r="61" spans="1:8" s="73" customFormat="1" ht="24">
      <c r="A61" s="72" t="s">
        <v>178</v>
      </c>
      <c r="B61" s="47" t="s">
        <v>38</v>
      </c>
      <c r="D61" s="74"/>
      <c r="E61" s="74"/>
      <c r="F61" s="74"/>
      <c r="G61" s="75"/>
      <c r="H61" s="75"/>
    </row>
    <row r="62" spans="1:8" s="73" customFormat="1" ht="12">
      <c r="A62" s="72"/>
      <c r="B62" s="47" t="s">
        <v>32</v>
      </c>
      <c r="D62" s="74"/>
      <c r="E62" s="74"/>
      <c r="F62" s="74"/>
      <c r="G62" s="75"/>
      <c r="H62" s="75"/>
    </row>
    <row r="63" spans="1:8" s="73" customFormat="1" ht="24">
      <c r="A63" s="72" t="s">
        <v>178</v>
      </c>
      <c r="B63" s="47" t="s">
        <v>39</v>
      </c>
      <c r="D63" s="74"/>
      <c r="E63" s="74"/>
      <c r="F63" s="74"/>
      <c r="G63" s="75"/>
      <c r="H63" s="75"/>
    </row>
    <row r="64" spans="1:8" s="73" customFormat="1" ht="12">
      <c r="A64" s="72"/>
      <c r="B64" s="47"/>
      <c r="D64" s="74"/>
      <c r="E64" s="74"/>
      <c r="F64" s="74"/>
      <c r="G64" s="75"/>
      <c r="H64" s="75"/>
    </row>
    <row r="65" spans="1:8" s="70" customFormat="1">
      <c r="A65" s="76"/>
      <c r="B65" s="48" t="s">
        <v>329</v>
      </c>
      <c r="D65" s="77"/>
      <c r="E65" s="77"/>
      <c r="F65" s="77"/>
      <c r="G65" s="78"/>
      <c r="H65" s="78"/>
    </row>
    <row r="66" spans="1:8" s="73" customFormat="1" ht="12">
      <c r="A66" s="72"/>
      <c r="B66" s="47"/>
      <c r="D66" s="74"/>
      <c r="E66" s="74"/>
      <c r="F66" s="74"/>
      <c r="G66" s="75"/>
      <c r="H66" s="75"/>
    </row>
    <row r="67" spans="1:8" s="73" customFormat="1" ht="24">
      <c r="A67" s="72"/>
      <c r="B67" s="47" t="s">
        <v>330</v>
      </c>
      <c r="D67" s="74"/>
      <c r="E67" s="74"/>
      <c r="F67" s="74"/>
      <c r="G67" s="75"/>
      <c r="H67" s="75"/>
    </row>
    <row r="68" spans="1:8" s="73" customFormat="1" ht="24">
      <c r="A68" s="72" t="s">
        <v>178</v>
      </c>
      <c r="B68" s="47" t="s">
        <v>331</v>
      </c>
      <c r="D68" s="74"/>
      <c r="E68" s="74"/>
      <c r="F68" s="74"/>
      <c r="G68" s="75"/>
      <c r="H68" s="75"/>
    </row>
    <row r="69" spans="1:8" s="73" customFormat="1" ht="12">
      <c r="A69" s="72" t="s">
        <v>178</v>
      </c>
      <c r="B69" s="47" t="s">
        <v>332</v>
      </c>
      <c r="D69" s="74"/>
      <c r="E69" s="74"/>
      <c r="F69" s="74"/>
      <c r="G69" s="75"/>
      <c r="H69" s="75"/>
    </row>
    <row r="70" spans="1:8" s="73" customFormat="1" ht="24">
      <c r="A70" s="72" t="s">
        <v>178</v>
      </c>
      <c r="B70" s="47" t="s">
        <v>333</v>
      </c>
      <c r="D70" s="74"/>
      <c r="E70" s="74"/>
      <c r="F70" s="74"/>
      <c r="G70" s="75"/>
      <c r="H70" s="75"/>
    </row>
    <row r="71" spans="1:8" s="73" customFormat="1" ht="24">
      <c r="A71" s="72" t="s">
        <v>178</v>
      </c>
      <c r="B71" s="47" t="s">
        <v>334</v>
      </c>
      <c r="D71" s="74"/>
      <c r="E71" s="74"/>
      <c r="F71" s="74"/>
      <c r="G71" s="75"/>
      <c r="H71" s="75"/>
    </row>
    <row r="72" spans="1:8" s="73" customFormat="1" ht="12">
      <c r="A72" s="72" t="s">
        <v>178</v>
      </c>
      <c r="B72" s="47" t="s">
        <v>335</v>
      </c>
      <c r="D72" s="74"/>
      <c r="E72" s="74"/>
      <c r="F72" s="74"/>
      <c r="G72" s="75"/>
      <c r="H72" s="75"/>
    </row>
    <row r="73" spans="1:8" s="73" customFormat="1" ht="12">
      <c r="A73" s="72" t="s">
        <v>178</v>
      </c>
      <c r="B73" s="47" t="s">
        <v>336</v>
      </c>
      <c r="D73" s="74"/>
      <c r="E73" s="74"/>
      <c r="F73" s="74"/>
      <c r="G73" s="75"/>
      <c r="H73" s="75"/>
    </row>
    <row r="74" spans="1:8" s="73" customFormat="1" ht="12">
      <c r="A74" s="72" t="s">
        <v>178</v>
      </c>
      <c r="B74" s="47" t="s">
        <v>337</v>
      </c>
      <c r="D74" s="74"/>
      <c r="E74" s="74"/>
      <c r="F74" s="74"/>
      <c r="G74" s="75"/>
      <c r="H74" s="75"/>
    </row>
    <row r="75" spans="1:8" s="73" customFormat="1" ht="24">
      <c r="A75" s="72" t="s">
        <v>178</v>
      </c>
      <c r="B75" s="47" t="s">
        <v>338</v>
      </c>
      <c r="D75" s="74"/>
      <c r="E75" s="74"/>
      <c r="F75" s="74"/>
      <c r="G75" s="75"/>
      <c r="H75" s="75"/>
    </row>
    <row r="76" spans="1:8" s="73" customFormat="1" ht="36">
      <c r="A76" s="72" t="s">
        <v>178</v>
      </c>
      <c r="B76" s="47" t="s">
        <v>339</v>
      </c>
      <c r="D76" s="74"/>
      <c r="E76" s="74"/>
      <c r="F76" s="74"/>
      <c r="G76" s="75"/>
      <c r="H76" s="75"/>
    </row>
    <row r="77" spans="1:8" s="73" customFormat="1" ht="24">
      <c r="A77" s="72" t="s">
        <v>178</v>
      </c>
      <c r="B77" s="47" t="s">
        <v>340</v>
      </c>
      <c r="D77" s="74"/>
      <c r="E77" s="74"/>
      <c r="F77" s="74"/>
      <c r="G77" s="75"/>
      <c r="H77" s="75"/>
    </row>
    <row r="78" spans="1:8" s="73" customFormat="1" ht="12">
      <c r="A78" s="72" t="s">
        <v>178</v>
      </c>
      <c r="B78" s="47" t="s">
        <v>341</v>
      </c>
      <c r="D78" s="74"/>
      <c r="E78" s="74"/>
      <c r="F78" s="74"/>
      <c r="G78" s="75"/>
      <c r="H78" s="75"/>
    </row>
    <row r="79" spans="1:8" s="73" customFormat="1" ht="12">
      <c r="A79" s="72" t="s">
        <v>178</v>
      </c>
      <c r="B79" s="47" t="s">
        <v>342</v>
      </c>
      <c r="D79" s="74"/>
      <c r="E79" s="74"/>
      <c r="F79" s="74"/>
      <c r="G79" s="75"/>
      <c r="H79" s="75"/>
    </row>
    <row r="80" spans="1:8" s="73" customFormat="1" ht="24">
      <c r="A80" s="72" t="s">
        <v>178</v>
      </c>
      <c r="B80" s="47" t="s">
        <v>343</v>
      </c>
      <c r="D80" s="74"/>
      <c r="E80" s="74"/>
      <c r="F80" s="74"/>
      <c r="G80" s="75"/>
      <c r="H80" s="75"/>
    </row>
    <row r="81" spans="1:8" s="73" customFormat="1" ht="24">
      <c r="A81" s="72" t="s">
        <v>178</v>
      </c>
      <c r="B81" s="47" t="s">
        <v>344</v>
      </c>
      <c r="D81" s="74"/>
      <c r="E81" s="74"/>
      <c r="F81" s="74"/>
      <c r="G81" s="75"/>
      <c r="H81" s="75"/>
    </row>
    <row r="82" spans="1:8" s="73" customFormat="1" ht="24">
      <c r="A82" s="72" t="s">
        <v>178</v>
      </c>
      <c r="B82" s="47" t="s">
        <v>345</v>
      </c>
      <c r="D82" s="74"/>
      <c r="E82" s="74"/>
      <c r="F82" s="74"/>
      <c r="G82" s="75"/>
      <c r="H82" s="75"/>
    </row>
    <row r="83" spans="1:8" s="73" customFormat="1" ht="12">
      <c r="A83" s="72" t="s">
        <v>178</v>
      </c>
      <c r="B83" s="47" t="s">
        <v>346</v>
      </c>
      <c r="D83" s="74"/>
      <c r="E83" s="74"/>
      <c r="F83" s="74"/>
      <c r="G83" s="75"/>
      <c r="H83" s="75"/>
    </row>
    <row r="84" spans="1:8" s="73" customFormat="1" ht="24">
      <c r="A84" s="72" t="s">
        <v>178</v>
      </c>
      <c r="B84" s="47" t="s">
        <v>347</v>
      </c>
      <c r="D84" s="74"/>
      <c r="E84" s="74"/>
      <c r="F84" s="74"/>
      <c r="G84" s="75"/>
      <c r="H84" s="75"/>
    </row>
    <row r="85" spans="1:8" s="73" customFormat="1" ht="24">
      <c r="A85" s="72" t="s">
        <v>178</v>
      </c>
      <c r="B85" s="47" t="s">
        <v>348</v>
      </c>
      <c r="D85" s="74"/>
      <c r="E85" s="74"/>
      <c r="F85" s="74"/>
      <c r="G85" s="75"/>
      <c r="H85" s="75"/>
    </row>
    <row r="86" spans="1:8" s="73" customFormat="1" ht="24">
      <c r="A86" s="72" t="s">
        <v>178</v>
      </c>
      <c r="B86" s="47" t="s">
        <v>349</v>
      </c>
      <c r="D86" s="74"/>
      <c r="E86" s="74"/>
      <c r="F86" s="74"/>
      <c r="G86" s="75"/>
      <c r="H86" s="75"/>
    </row>
    <row r="87" spans="1:8" s="73" customFormat="1" ht="24">
      <c r="A87" s="72" t="s">
        <v>178</v>
      </c>
      <c r="B87" s="47" t="s">
        <v>350</v>
      </c>
      <c r="D87" s="74"/>
      <c r="E87" s="74"/>
      <c r="F87" s="74"/>
      <c r="G87" s="75"/>
      <c r="H87" s="75"/>
    </row>
    <row r="88" spans="1:8" s="73" customFormat="1" ht="24">
      <c r="A88" s="72" t="s">
        <v>178</v>
      </c>
      <c r="B88" s="47" t="s">
        <v>351</v>
      </c>
      <c r="D88" s="74"/>
      <c r="E88" s="74"/>
      <c r="F88" s="74"/>
      <c r="G88" s="75"/>
      <c r="H88" s="75"/>
    </row>
    <row r="89" spans="1:8" s="73" customFormat="1" ht="12">
      <c r="A89" s="72" t="s">
        <v>178</v>
      </c>
      <c r="B89" s="47" t="s">
        <v>352</v>
      </c>
      <c r="D89" s="74"/>
      <c r="E89" s="74"/>
      <c r="F89" s="74"/>
      <c r="G89" s="75"/>
      <c r="H89" s="75"/>
    </row>
    <row r="90" spans="1:8" s="73" customFormat="1" ht="24">
      <c r="A90" s="72" t="s">
        <v>178</v>
      </c>
      <c r="B90" s="47" t="s">
        <v>353</v>
      </c>
      <c r="D90" s="74"/>
      <c r="E90" s="74"/>
      <c r="F90" s="74"/>
      <c r="G90" s="75"/>
      <c r="H90" s="75"/>
    </row>
    <row r="91" spans="1:8" s="73" customFormat="1" ht="12">
      <c r="A91" s="72" t="s">
        <v>178</v>
      </c>
      <c r="B91" s="47" t="s">
        <v>354</v>
      </c>
      <c r="D91" s="74"/>
      <c r="E91" s="74"/>
      <c r="F91" s="74"/>
      <c r="G91" s="75"/>
      <c r="H91" s="75"/>
    </row>
    <row r="92" spans="1:8" s="73" customFormat="1" ht="12">
      <c r="A92" s="72" t="s">
        <v>178</v>
      </c>
      <c r="B92" s="47" t="s">
        <v>355</v>
      </c>
      <c r="D92" s="74"/>
      <c r="E92" s="74"/>
      <c r="F92" s="74"/>
      <c r="G92" s="75"/>
      <c r="H92" s="75"/>
    </row>
    <row r="93" spans="1:8" s="73" customFormat="1" ht="24">
      <c r="A93" s="72" t="s">
        <v>178</v>
      </c>
      <c r="B93" s="47" t="s">
        <v>356</v>
      </c>
      <c r="D93" s="74"/>
      <c r="E93" s="74"/>
      <c r="F93" s="74"/>
      <c r="G93" s="75"/>
      <c r="H93" s="75"/>
    </row>
    <row r="94" spans="1:8" s="73" customFormat="1" ht="24">
      <c r="A94" s="72" t="s">
        <v>178</v>
      </c>
      <c r="B94" s="47" t="s">
        <v>357</v>
      </c>
      <c r="D94" s="74"/>
      <c r="E94" s="74"/>
      <c r="F94" s="74"/>
      <c r="G94" s="75"/>
      <c r="H94" s="75"/>
    </row>
    <row r="95" spans="1:8" s="73" customFormat="1" ht="24">
      <c r="A95" s="72" t="s">
        <v>178</v>
      </c>
      <c r="B95" s="47" t="s">
        <v>358</v>
      </c>
      <c r="D95" s="74"/>
      <c r="E95" s="74"/>
      <c r="F95" s="74"/>
      <c r="G95" s="75"/>
      <c r="H95" s="75"/>
    </row>
    <row r="96" spans="1:8" s="73" customFormat="1" ht="24">
      <c r="A96" s="72" t="s">
        <v>178</v>
      </c>
      <c r="B96" s="47" t="s">
        <v>359</v>
      </c>
      <c r="D96" s="74"/>
      <c r="E96" s="74"/>
      <c r="F96" s="74"/>
      <c r="G96" s="75"/>
      <c r="H96" s="75"/>
    </row>
    <row r="97" spans="1:8" s="73" customFormat="1" ht="24">
      <c r="A97" s="72" t="s">
        <v>178</v>
      </c>
      <c r="B97" s="47" t="s">
        <v>360</v>
      </c>
      <c r="D97" s="74"/>
      <c r="E97" s="74"/>
      <c r="F97" s="74"/>
      <c r="G97" s="75"/>
      <c r="H97" s="75"/>
    </row>
    <row r="98" spans="1:8" s="73" customFormat="1" ht="24">
      <c r="A98" s="72" t="s">
        <v>178</v>
      </c>
      <c r="B98" s="47" t="s">
        <v>361</v>
      </c>
      <c r="D98" s="74"/>
      <c r="E98" s="74"/>
      <c r="F98" s="74"/>
      <c r="G98" s="75"/>
      <c r="H98" s="75"/>
    </row>
    <row r="99" spans="1:8" s="73" customFormat="1" ht="36">
      <c r="A99" s="72" t="s">
        <v>178</v>
      </c>
      <c r="B99" s="47" t="s">
        <v>362</v>
      </c>
      <c r="D99" s="74"/>
      <c r="E99" s="74"/>
      <c r="F99" s="74"/>
      <c r="G99" s="75"/>
      <c r="H99" s="75"/>
    </row>
    <row r="100" spans="1:8" s="73" customFormat="1" ht="24">
      <c r="A100" s="72" t="s">
        <v>178</v>
      </c>
      <c r="B100" s="47" t="s">
        <v>363</v>
      </c>
      <c r="D100" s="74"/>
      <c r="E100" s="74"/>
      <c r="F100" s="74"/>
      <c r="G100" s="75"/>
      <c r="H100" s="75"/>
    </row>
    <row r="101" spans="1:8" s="73" customFormat="1" ht="24">
      <c r="A101" s="72" t="s">
        <v>178</v>
      </c>
      <c r="B101" s="47" t="s">
        <v>364</v>
      </c>
      <c r="D101" s="74"/>
      <c r="E101" s="74"/>
      <c r="F101" s="74"/>
      <c r="G101" s="75"/>
      <c r="H101" s="75"/>
    </row>
    <row r="102" spans="1:8" s="73" customFormat="1" ht="24">
      <c r="A102" s="72" t="s">
        <v>178</v>
      </c>
      <c r="B102" s="47" t="s">
        <v>365</v>
      </c>
      <c r="D102" s="74"/>
      <c r="E102" s="74"/>
      <c r="F102" s="74"/>
      <c r="G102" s="75"/>
      <c r="H102" s="75"/>
    </row>
    <row r="103" spans="1:8" s="73" customFormat="1" ht="36">
      <c r="A103" s="72" t="s">
        <v>178</v>
      </c>
      <c r="B103" s="47" t="s">
        <v>366</v>
      </c>
      <c r="D103" s="74"/>
      <c r="E103" s="74"/>
      <c r="F103" s="74"/>
      <c r="G103" s="75"/>
      <c r="H103" s="75"/>
    </row>
    <row r="104" spans="1:8" s="73" customFormat="1" ht="24">
      <c r="A104" s="72" t="s">
        <v>178</v>
      </c>
      <c r="B104" s="47" t="s">
        <v>367</v>
      </c>
      <c r="D104" s="74"/>
      <c r="E104" s="74"/>
      <c r="F104" s="74"/>
      <c r="G104" s="75"/>
      <c r="H104" s="75"/>
    </row>
    <row r="105" spans="1:8" s="73" customFormat="1" ht="60">
      <c r="A105" s="72" t="s">
        <v>178</v>
      </c>
      <c r="B105" s="47" t="s">
        <v>368</v>
      </c>
      <c r="D105" s="74"/>
      <c r="E105" s="74"/>
      <c r="F105" s="74"/>
      <c r="G105" s="75"/>
      <c r="H105" s="75"/>
    </row>
    <row r="106" spans="1:8" s="73" customFormat="1" ht="24">
      <c r="A106" s="72" t="s">
        <v>178</v>
      </c>
      <c r="B106" s="47" t="s">
        <v>369</v>
      </c>
      <c r="D106" s="74"/>
      <c r="E106" s="74"/>
      <c r="F106" s="74"/>
      <c r="G106" s="75"/>
      <c r="H106" s="75"/>
    </row>
    <row r="107" spans="1:8" s="73" customFormat="1" ht="12">
      <c r="A107" s="72" t="s">
        <v>178</v>
      </c>
      <c r="B107" s="47" t="s">
        <v>370</v>
      </c>
      <c r="D107" s="74"/>
      <c r="E107" s="74"/>
      <c r="F107" s="74"/>
      <c r="G107" s="75"/>
      <c r="H107" s="75"/>
    </row>
    <row r="108" spans="1:8" s="73" customFormat="1" ht="24">
      <c r="A108" s="72" t="s">
        <v>178</v>
      </c>
      <c r="B108" s="47" t="s">
        <v>371</v>
      </c>
      <c r="D108" s="74"/>
      <c r="E108" s="74"/>
      <c r="F108" s="74"/>
      <c r="G108" s="75"/>
      <c r="H108" s="75"/>
    </row>
    <row r="109" spans="1:8" s="73" customFormat="1" ht="12">
      <c r="A109" s="72" t="s">
        <v>178</v>
      </c>
      <c r="B109" s="47" t="s">
        <v>372</v>
      </c>
      <c r="D109" s="74"/>
      <c r="E109" s="74"/>
      <c r="F109" s="74"/>
      <c r="G109" s="75"/>
      <c r="H109" s="75"/>
    </row>
    <row r="110" spans="1:8" s="73" customFormat="1" ht="48">
      <c r="A110" s="72" t="s">
        <v>178</v>
      </c>
      <c r="B110" s="47" t="s">
        <v>373</v>
      </c>
      <c r="D110" s="74"/>
      <c r="E110" s="74"/>
      <c r="F110" s="74"/>
      <c r="G110" s="75"/>
      <c r="H110" s="75"/>
    </row>
    <row r="111" spans="1:8" s="73" customFormat="1" ht="24">
      <c r="A111" s="72" t="s">
        <v>178</v>
      </c>
      <c r="B111" s="47" t="s">
        <v>374</v>
      </c>
      <c r="D111" s="74"/>
      <c r="E111" s="74"/>
      <c r="F111" s="74"/>
      <c r="G111" s="75"/>
      <c r="H111" s="75"/>
    </row>
    <row r="112" spans="1:8" s="73" customFormat="1" ht="12">
      <c r="A112" s="72" t="s">
        <v>178</v>
      </c>
      <c r="B112" s="47" t="s">
        <v>375</v>
      </c>
      <c r="D112" s="74"/>
      <c r="E112" s="74"/>
      <c r="F112" s="74"/>
      <c r="G112" s="75"/>
      <c r="H112" s="75"/>
    </row>
    <row r="113" spans="1:8" s="73" customFormat="1" ht="24">
      <c r="A113" s="72" t="s">
        <v>178</v>
      </c>
      <c r="B113" s="47" t="s">
        <v>376</v>
      </c>
      <c r="D113" s="74"/>
      <c r="E113" s="74"/>
      <c r="F113" s="74"/>
      <c r="G113" s="75"/>
      <c r="H113" s="75"/>
    </row>
    <row r="114" spans="1:8" s="73" customFormat="1" ht="12">
      <c r="A114" s="72" t="s">
        <v>178</v>
      </c>
      <c r="B114" s="47" t="s">
        <v>377</v>
      </c>
      <c r="D114" s="74"/>
      <c r="E114" s="74"/>
      <c r="F114" s="74"/>
      <c r="G114" s="75"/>
      <c r="H114" s="75"/>
    </row>
    <row r="115" spans="1:8" s="73" customFormat="1" ht="24">
      <c r="A115" s="72" t="s">
        <v>178</v>
      </c>
      <c r="B115" s="47" t="s">
        <v>378</v>
      </c>
      <c r="D115" s="74"/>
      <c r="E115" s="74"/>
      <c r="F115" s="74"/>
      <c r="G115" s="75"/>
      <c r="H115" s="75"/>
    </row>
    <row r="116" spans="1:8" s="73" customFormat="1" ht="24">
      <c r="A116" s="72" t="s">
        <v>178</v>
      </c>
      <c r="B116" s="47" t="s">
        <v>379</v>
      </c>
      <c r="D116" s="74"/>
      <c r="E116" s="74"/>
      <c r="F116" s="74"/>
      <c r="G116" s="75"/>
      <c r="H116" s="75"/>
    </row>
    <row r="117" spans="1:8" s="73" customFormat="1" ht="12">
      <c r="A117" s="72" t="s">
        <v>178</v>
      </c>
      <c r="B117" s="47" t="s">
        <v>380</v>
      </c>
      <c r="D117" s="74"/>
      <c r="E117" s="74"/>
      <c r="F117" s="74"/>
      <c r="G117" s="75"/>
      <c r="H117" s="75"/>
    </row>
    <row r="118" spans="1:8" s="73" customFormat="1" ht="24">
      <c r="A118" s="72" t="s">
        <v>178</v>
      </c>
      <c r="B118" s="47" t="s">
        <v>381</v>
      </c>
      <c r="D118" s="74"/>
      <c r="E118" s="74"/>
      <c r="F118" s="74"/>
      <c r="G118" s="75"/>
      <c r="H118" s="75"/>
    </row>
    <row r="119" spans="1:8" s="73" customFormat="1" ht="12">
      <c r="A119" s="72" t="s">
        <v>178</v>
      </c>
      <c r="B119" s="47" t="s">
        <v>382</v>
      </c>
      <c r="D119" s="74"/>
      <c r="E119" s="74"/>
      <c r="F119" s="74"/>
      <c r="G119" s="75"/>
      <c r="H119" s="75"/>
    </row>
    <row r="120" spans="1:8" s="73" customFormat="1" ht="12">
      <c r="A120" s="72"/>
      <c r="B120" s="47"/>
      <c r="D120" s="74"/>
      <c r="E120" s="74"/>
      <c r="F120" s="74"/>
      <c r="G120" s="75"/>
      <c r="H120" s="75"/>
    </row>
    <row r="121" spans="1:8" s="70" customFormat="1">
      <c r="A121" s="76"/>
      <c r="B121" s="48" t="s">
        <v>383</v>
      </c>
      <c r="D121" s="77"/>
      <c r="E121" s="77"/>
      <c r="F121" s="77"/>
      <c r="G121" s="78"/>
      <c r="H121" s="78"/>
    </row>
    <row r="122" spans="1:8" s="73" customFormat="1" ht="12">
      <c r="A122" s="72"/>
      <c r="B122" s="47"/>
      <c r="D122" s="74"/>
      <c r="E122" s="74"/>
      <c r="F122" s="74"/>
      <c r="G122" s="75"/>
      <c r="H122" s="75"/>
    </row>
    <row r="123" spans="1:8" s="73" customFormat="1" ht="24">
      <c r="A123" s="72"/>
      <c r="B123" s="47" t="s">
        <v>384</v>
      </c>
      <c r="D123" s="74"/>
      <c r="E123" s="74"/>
      <c r="F123" s="74"/>
      <c r="G123" s="75"/>
      <c r="H123" s="75"/>
    </row>
    <row r="124" spans="1:8" s="73" customFormat="1" ht="36">
      <c r="A124" s="72"/>
      <c r="B124" s="47" t="s">
        <v>0</v>
      </c>
      <c r="D124" s="74"/>
      <c r="E124" s="74"/>
      <c r="F124" s="74"/>
      <c r="G124" s="75"/>
      <c r="H124" s="75"/>
    </row>
    <row r="125" spans="1:8" s="73" customFormat="1" ht="84">
      <c r="A125" s="72"/>
      <c r="B125" s="47" t="s">
        <v>1</v>
      </c>
      <c r="D125" s="74"/>
      <c r="E125" s="74"/>
      <c r="F125" s="74"/>
      <c r="G125" s="75"/>
      <c r="H125" s="75"/>
    </row>
    <row r="126" spans="1:8" s="73" customFormat="1" ht="24">
      <c r="A126" s="72"/>
      <c r="B126" s="47" t="s">
        <v>2</v>
      </c>
      <c r="D126" s="74"/>
      <c r="E126" s="74"/>
      <c r="F126" s="74"/>
      <c r="G126" s="75"/>
      <c r="H126" s="75"/>
    </row>
    <row r="127" spans="1:8" s="73" customFormat="1" ht="48">
      <c r="A127" s="72"/>
      <c r="B127" s="47" t="s">
        <v>3</v>
      </c>
      <c r="D127" s="74"/>
      <c r="E127" s="74"/>
      <c r="F127" s="74"/>
      <c r="G127" s="75"/>
      <c r="H127" s="75"/>
    </row>
    <row r="128" spans="1:8" s="73" customFormat="1" ht="36">
      <c r="A128" s="72"/>
      <c r="B128" s="47" t="s">
        <v>4</v>
      </c>
      <c r="D128" s="74"/>
      <c r="E128" s="74"/>
      <c r="F128" s="74"/>
      <c r="G128" s="75"/>
      <c r="H128" s="75"/>
    </row>
    <row r="129" spans="1:8" s="73" customFormat="1" ht="36">
      <c r="A129" s="72"/>
      <c r="B129" s="47" t="s">
        <v>5</v>
      </c>
      <c r="D129" s="74"/>
      <c r="E129" s="74"/>
      <c r="F129" s="74"/>
      <c r="G129" s="75"/>
      <c r="H129" s="75"/>
    </row>
    <row r="130" spans="1:8" s="73" customFormat="1" ht="36">
      <c r="A130" s="72"/>
      <c r="B130" s="47" t="s">
        <v>6</v>
      </c>
      <c r="D130" s="74"/>
      <c r="E130" s="74"/>
      <c r="F130" s="74"/>
      <c r="G130" s="75"/>
      <c r="H130" s="75"/>
    </row>
    <row r="131" spans="1:8" s="73" customFormat="1" ht="24">
      <c r="A131" s="72"/>
      <c r="B131" s="47" t="s">
        <v>50</v>
      </c>
      <c r="D131" s="74"/>
      <c r="E131" s="74"/>
      <c r="F131" s="74"/>
      <c r="G131" s="75"/>
      <c r="H131" s="75"/>
    </row>
    <row r="132" spans="1:8" s="73" customFormat="1" ht="24">
      <c r="A132" s="72"/>
      <c r="B132" s="47" t="s">
        <v>7</v>
      </c>
      <c r="D132" s="74"/>
      <c r="E132" s="74"/>
      <c r="F132" s="74"/>
      <c r="G132" s="75"/>
      <c r="H132" s="75"/>
    </row>
    <row r="133" spans="1:8" s="73" customFormat="1" ht="24">
      <c r="A133" s="72"/>
      <c r="B133" s="47" t="s">
        <v>8</v>
      </c>
      <c r="D133" s="74"/>
      <c r="E133" s="74"/>
      <c r="F133" s="74"/>
      <c r="G133" s="75"/>
      <c r="H133" s="75"/>
    </row>
    <row r="134" spans="1:8" s="73" customFormat="1" ht="12">
      <c r="A134" s="72"/>
      <c r="B134" s="47"/>
      <c r="D134" s="74"/>
      <c r="E134" s="74"/>
      <c r="F134" s="74"/>
      <c r="G134" s="75"/>
      <c r="H134" s="75"/>
    </row>
    <row r="135" spans="1:8" s="70" customFormat="1">
      <c r="A135" s="76"/>
      <c r="B135" s="48" t="s">
        <v>9</v>
      </c>
      <c r="D135" s="77"/>
      <c r="E135" s="77"/>
      <c r="F135" s="77"/>
      <c r="G135" s="78"/>
      <c r="H135" s="78"/>
    </row>
    <row r="136" spans="1:8" s="73" customFormat="1" ht="12">
      <c r="A136" s="72"/>
      <c r="B136" s="47"/>
      <c r="D136" s="74"/>
      <c r="E136" s="74"/>
      <c r="F136" s="74"/>
      <c r="G136" s="75"/>
      <c r="H136" s="75"/>
    </row>
    <row r="137" spans="1:8" s="73" customFormat="1" ht="60">
      <c r="A137" s="72"/>
      <c r="B137" s="47" t="s">
        <v>10</v>
      </c>
      <c r="D137" s="74"/>
      <c r="E137" s="74"/>
      <c r="F137" s="74"/>
      <c r="G137" s="75"/>
      <c r="H137" s="75"/>
    </row>
    <row r="138" spans="1:8" s="73" customFormat="1" ht="12">
      <c r="A138" s="72" t="s">
        <v>178</v>
      </c>
      <c r="B138" s="47" t="s">
        <v>11</v>
      </c>
      <c r="D138" s="74"/>
      <c r="E138" s="74"/>
      <c r="F138" s="74"/>
      <c r="G138" s="75"/>
      <c r="H138" s="75"/>
    </row>
    <row r="139" spans="1:8" s="73" customFormat="1" ht="24">
      <c r="A139" s="72" t="s">
        <v>178</v>
      </c>
      <c r="B139" s="47" t="s">
        <v>12</v>
      </c>
      <c r="D139" s="74"/>
      <c r="E139" s="74"/>
      <c r="F139" s="74"/>
      <c r="G139" s="75"/>
      <c r="H139" s="75"/>
    </row>
    <row r="140" spans="1:8" s="73" customFormat="1" ht="12">
      <c r="A140" s="72" t="s">
        <v>178</v>
      </c>
      <c r="B140" s="47" t="s">
        <v>13</v>
      </c>
      <c r="D140" s="74"/>
      <c r="E140" s="74"/>
      <c r="F140" s="74"/>
      <c r="G140" s="75"/>
      <c r="H140" s="75"/>
    </row>
    <row r="141" spans="1:8" s="73" customFormat="1" ht="12">
      <c r="A141" s="72" t="s">
        <v>178</v>
      </c>
      <c r="B141" s="47" t="s">
        <v>14</v>
      </c>
      <c r="D141" s="74"/>
      <c r="E141" s="74"/>
      <c r="F141" s="74"/>
      <c r="G141" s="75"/>
      <c r="H141" s="75"/>
    </row>
    <row r="142" spans="1:8" s="73" customFormat="1" ht="24">
      <c r="A142" s="72" t="s">
        <v>178</v>
      </c>
      <c r="B142" s="47" t="s">
        <v>15</v>
      </c>
      <c r="D142" s="74"/>
      <c r="E142" s="74"/>
      <c r="F142" s="74"/>
      <c r="G142" s="75"/>
      <c r="H142" s="75"/>
    </row>
    <row r="143" spans="1:8" s="73" customFormat="1" ht="12">
      <c r="A143" s="72"/>
      <c r="B143" s="47"/>
      <c r="D143" s="74"/>
      <c r="E143" s="74"/>
      <c r="F143" s="74"/>
      <c r="G143" s="75"/>
      <c r="H143" s="75"/>
    </row>
    <row r="144" spans="1:8" s="70" customFormat="1">
      <c r="A144" s="76"/>
      <c r="B144" s="48" t="s">
        <v>16</v>
      </c>
      <c r="D144" s="77"/>
      <c r="E144" s="77"/>
      <c r="F144" s="77"/>
      <c r="G144" s="78"/>
      <c r="H144" s="78"/>
    </row>
    <row r="145" spans="1:8" s="73" customFormat="1" ht="12">
      <c r="A145" s="72"/>
      <c r="B145" s="47"/>
      <c r="D145" s="74"/>
      <c r="E145" s="74"/>
      <c r="F145" s="74"/>
      <c r="G145" s="75"/>
      <c r="H145" s="75"/>
    </row>
    <row r="146" spans="1:8" s="73" customFormat="1" ht="24">
      <c r="A146" s="72"/>
      <c r="B146" s="47" t="s">
        <v>17</v>
      </c>
      <c r="D146" s="74"/>
      <c r="E146" s="74"/>
      <c r="F146" s="74"/>
      <c r="G146" s="75"/>
      <c r="H146" s="75"/>
    </row>
    <row r="147" spans="1:8" s="73" customFormat="1" ht="12">
      <c r="A147" s="72" t="s">
        <v>178</v>
      </c>
      <c r="B147" s="47" t="s">
        <v>18</v>
      </c>
      <c r="D147" s="74"/>
      <c r="E147" s="74"/>
      <c r="F147" s="74"/>
      <c r="G147" s="75"/>
      <c r="H147" s="75"/>
    </row>
    <row r="148" spans="1:8" s="73" customFormat="1" ht="72">
      <c r="A148" s="72" t="s">
        <v>178</v>
      </c>
      <c r="B148" s="47" t="s">
        <v>19</v>
      </c>
      <c r="D148" s="74"/>
      <c r="E148" s="74"/>
      <c r="F148" s="74"/>
      <c r="G148" s="75"/>
      <c r="H148" s="75"/>
    </row>
    <row r="149" spans="1:8" s="73" customFormat="1" ht="24">
      <c r="A149" s="72"/>
      <c r="B149" s="47" t="s">
        <v>20</v>
      </c>
      <c r="D149" s="74"/>
      <c r="E149" s="74"/>
      <c r="F149" s="74"/>
      <c r="G149" s="75"/>
      <c r="H149" s="75"/>
    </row>
    <row r="150" spans="1:8" s="73" customFormat="1" ht="36">
      <c r="A150" s="72"/>
      <c r="B150" s="47" t="s">
        <v>21</v>
      </c>
      <c r="D150" s="74"/>
      <c r="E150" s="74"/>
      <c r="F150" s="74"/>
      <c r="G150" s="75"/>
      <c r="H150" s="75"/>
    </row>
    <row r="151" spans="1:8" s="73" customFormat="1" ht="24">
      <c r="A151" s="72"/>
      <c r="B151" s="47" t="s">
        <v>22</v>
      </c>
      <c r="D151" s="74"/>
      <c r="E151" s="74"/>
      <c r="F151" s="74"/>
      <c r="G151" s="75"/>
      <c r="H151" s="75"/>
    </row>
    <row r="152" spans="1:8" s="73" customFormat="1" ht="96">
      <c r="A152" s="72"/>
      <c r="B152" s="47" t="s">
        <v>23</v>
      </c>
      <c r="D152" s="74"/>
      <c r="E152" s="74"/>
      <c r="F152" s="74"/>
      <c r="G152" s="75"/>
      <c r="H152" s="75"/>
    </row>
    <row r="153" spans="1:8" s="73" customFormat="1" ht="24">
      <c r="A153" s="72"/>
      <c r="B153" s="47" t="s">
        <v>7</v>
      </c>
      <c r="D153" s="74"/>
      <c r="E153" s="74"/>
      <c r="F153" s="74"/>
      <c r="G153" s="75"/>
      <c r="H153" s="75"/>
    </row>
    <row r="154" spans="1:8" s="73" customFormat="1" ht="36">
      <c r="A154" s="72"/>
      <c r="B154" s="47" t="s">
        <v>24</v>
      </c>
      <c r="D154" s="74"/>
      <c r="E154" s="74"/>
      <c r="F154" s="74"/>
      <c r="G154" s="75"/>
      <c r="H154" s="75"/>
    </row>
    <row r="155" spans="1:8" s="73" customFormat="1" ht="12">
      <c r="A155" s="72"/>
      <c r="B155" s="47"/>
      <c r="D155" s="74"/>
      <c r="E155" s="74"/>
      <c r="F155" s="74"/>
      <c r="G155" s="75"/>
      <c r="H155" s="75"/>
    </row>
    <row r="156" spans="1:8" s="73" customFormat="1" ht="12">
      <c r="A156" s="79"/>
      <c r="B156" s="72"/>
      <c r="C156" s="47"/>
      <c r="D156" s="74"/>
      <c r="E156" s="74"/>
      <c r="F156" s="74"/>
      <c r="G156" s="75"/>
      <c r="H156" s="75"/>
    </row>
    <row r="157" spans="1:8" s="80" customFormat="1" ht="12">
      <c r="A157" s="73"/>
      <c r="B157" s="73"/>
    </row>
    <row r="158" spans="1:8">
      <c r="B158" s="73"/>
    </row>
    <row r="159" spans="1:8">
      <c r="B159" s="73"/>
    </row>
    <row r="160" spans="1:8">
      <c r="B160" s="73"/>
    </row>
    <row r="161" spans="2:2">
      <c r="B161" s="73"/>
    </row>
    <row r="162" spans="2:2">
      <c r="B162" s="73"/>
    </row>
    <row r="163" spans="2:2">
      <c r="B163" s="73"/>
    </row>
    <row r="164" spans="2:2">
      <c r="B164" s="73"/>
    </row>
    <row r="165" spans="2:2">
      <c r="B165" s="73"/>
    </row>
    <row r="166" spans="2:2">
      <c r="B166" s="73"/>
    </row>
  </sheetData>
  <sheetProtection password="C072" sheet="1"/>
  <phoneticPr fontId="0" type="noConversion"/>
  <pageMargins left="0.98425196850393704" right="0.74803149606299213" top="0.98425196850393704" bottom="0.98425196850393704" header="0.39370078740157483" footer="0.39370078740157483"/>
  <pageSetup paperSize="9" scale="90" firstPageNumber="19" orientation="portrait" useFirstPageNumber="1" r:id="rId1"/>
  <headerFooter alignWithMargins="0">
    <oddHeader xml:space="preserve">&amp;L&amp;"Times New Roman CE,Ležeče"&amp;9&amp;UESPiN d.o.o., Bernekerjeva 12, Ljubljana&amp;8&amp;U
Elektro Svetovanje, Projektiranje in Nadzor&amp;R&amp;8POLIKLINIKA UKC LJUBLJANA,
CBCT APARAT Z ADAPTACIJO PROSTOROV 
Projekt št. 03/XIX, Načrt št. E-54/16, Mapa 4, PZI
</oddHeader>
    <oddFooter>&amp;C&amp;P/35</oddFooter>
  </headerFooter>
  <rowBreaks count="3" manualBreakCount="3">
    <brk id="56" max="1" man="1"/>
    <brk id="154" max="1" man="1"/>
    <brk id="157" max="3" man="1"/>
  </rowBreaks>
</worksheet>
</file>

<file path=xl/worksheets/sheet2.xml><?xml version="1.0" encoding="utf-8"?>
<worksheet xmlns="http://schemas.openxmlformats.org/spreadsheetml/2006/main" xmlns:r="http://schemas.openxmlformats.org/officeDocument/2006/relationships">
  <dimension ref="A1:J349"/>
  <sheetViews>
    <sheetView tabSelected="1" view="pageBreakPreview" topLeftCell="B1" zoomScale="135" zoomScaleNormal="140" zoomScaleSheetLayoutView="135" workbookViewId="0">
      <selection activeCell="H254" sqref="H254"/>
    </sheetView>
  </sheetViews>
  <sheetFormatPr defaultRowHeight="12.75"/>
  <cols>
    <col min="1" max="1" width="3.85546875" style="167" customWidth="1"/>
    <col min="2" max="2" width="4" style="170" customWidth="1"/>
    <col min="3" max="3" width="43.5703125" style="168" customWidth="1"/>
    <col min="4" max="4" width="6.5703125" style="168" customWidth="1"/>
    <col min="5" max="5" width="6.7109375" style="168" customWidth="1"/>
    <col min="6" max="6" width="12.42578125" style="99" customWidth="1"/>
    <col min="7" max="7" width="17.42578125" style="146" customWidth="1"/>
    <col min="8" max="8" width="40" style="112" customWidth="1"/>
    <col min="9" max="16384" width="9.140625" style="112"/>
  </cols>
  <sheetData>
    <row r="1" spans="1:7" ht="15">
      <c r="A1" s="109" t="s">
        <v>161</v>
      </c>
      <c r="B1" s="110"/>
      <c r="C1" s="111" t="s">
        <v>144</v>
      </c>
      <c r="D1" s="1"/>
      <c r="E1" s="21"/>
      <c r="F1" s="81"/>
      <c r="G1" s="112"/>
    </row>
    <row r="2" spans="1:7">
      <c r="A2" s="113"/>
      <c r="B2" s="110"/>
      <c r="C2" s="114"/>
      <c r="D2" s="1"/>
      <c r="E2" s="21"/>
      <c r="F2" s="81"/>
      <c r="G2" s="21"/>
    </row>
    <row r="3" spans="1:7">
      <c r="A3" s="115"/>
      <c r="B3" s="116"/>
      <c r="C3" s="117"/>
      <c r="D3" s="3"/>
      <c r="E3" s="3"/>
      <c r="F3" s="82"/>
      <c r="G3" s="39"/>
    </row>
    <row r="4" spans="1:7">
      <c r="A4" s="115"/>
      <c r="B4" s="116"/>
      <c r="C4" s="62" t="s">
        <v>151</v>
      </c>
      <c r="D4" s="63" t="s">
        <v>152</v>
      </c>
      <c r="E4" s="63" t="s">
        <v>153</v>
      </c>
      <c r="F4" s="83" t="s">
        <v>184</v>
      </c>
      <c r="G4" s="64" t="s">
        <v>185</v>
      </c>
    </row>
    <row r="5" spans="1:7">
      <c r="A5" s="115"/>
      <c r="B5" s="116"/>
      <c r="C5" s="11"/>
      <c r="D5" s="3"/>
      <c r="E5" s="3"/>
      <c r="F5" s="82"/>
      <c r="G5" s="39"/>
    </row>
    <row r="6" spans="1:7" ht="14.25">
      <c r="A6" s="13" t="s">
        <v>211</v>
      </c>
      <c r="B6" s="25"/>
      <c r="C6" s="12" t="s">
        <v>201</v>
      </c>
      <c r="D6" s="24"/>
      <c r="E6" s="24"/>
      <c r="F6" s="84"/>
      <c r="G6" s="118"/>
    </row>
    <row r="7" spans="1:7">
      <c r="A7" s="8"/>
      <c r="B7" s="116"/>
      <c r="C7" s="119"/>
      <c r="D7" s="4"/>
      <c r="E7" s="4"/>
      <c r="F7" s="82"/>
      <c r="G7" s="39"/>
    </row>
    <row r="8" spans="1:7" s="121" customFormat="1" ht="89.25">
      <c r="A8" s="7" t="s">
        <v>154</v>
      </c>
      <c r="B8" s="120"/>
      <c r="C8" s="37" t="s">
        <v>130</v>
      </c>
      <c r="D8" s="4"/>
      <c r="E8" s="4"/>
      <c r="F8" s="86"/>
      <c r="G8" s="40"/>
    </row>
    <row r="9" spans="1:7" s="121" customFormat="1">
      <c r="A9" s="7"/>
      <c r="B9" s="120" t="s">
        <v>110</v>
      </c>
      <c r="C9" s="37" t="s">
        <v>278</v>
      </c>
      <c r="D9" s="4" t="s">
        <v>159</v>
      </c>
      <c r="E9" s="4">
        <v>2</v>
      </c>
      <c r="F9" s="86"/>
      <c r="G9" s="40">
        <f>F9*E9</f>
        <v>0</v>
      </c>
    </row>
    <row r="10" spans="1:7" s="121" customFormat="1" ht="59.25" customHeight="1">
      <c r="A10" s="7"/>
      <c r="B10" s="120"/>
      <c r="C10" s="87" t="s">
        <v>49</v>
      </c>
      <c r="D10" s="4"/>
      <c r="E10" s="4"/>
      <c r="F10" s="86"/>
      <c r="G10" s="40"/>
    </row>
    <row r="11" spans="1:7" s="121" customFormat="1">
      <c r="A11" s="7"/>
      <c r="B11" s="120"/>
      <c r="C11" s="37"/>
      <c r="D11" s="4"/>
      <c r="E11" s="4"/>
      <c r="F11" s="86"/>
      <c r="G11" s="40"/>
    </row>
    <row r="12" spans="1:7" s="121" customFormat="1" ht="93.75" customHeight="1">
      <c r="A12" s="7" t="s">
        <v>156</v>
      </c>
      <c r="B12" s="120"/>
      <c r="C12" s="37" t="s">
        <v>131</v>
      </c>
      <c r="D12" s="4"/>
      <c r="E12" s="4"/>
      <c r="F12" s="86"/>
      <c r="G12" s="40"/>
    </row>
    <row r="13" spans="1:7" s="121" customFormat="1">
      <c r="A13" s="7"/>
      <c r="B13" s="120" t="s">
        <v>111</v>
      </c>
      <c r="C13" s="37" t="s">
        <v>117</v>
      </c>
      <c r="D13" s="4" t="s">
        <v>159</v>
      </c>
      <c r="E13" s="4">
        <v>1</v>
      </c>
      <c r="F13" s="86"/>
      <c r="G13" s="40">
        <f>F13*E13</f>
        <v>0</v>
      </c>
    </row>
    <row r="14" spans="1:7" s="121" customFormat="1" ht="67.5" customHeight="1">
      <c r="A14" s="7"/>
      <c r="B14" s="120"/>
      <c r="C14" s="87" t="s">
        <v>49</v>
      </c>
      <c r="D14" s="4"/>
      <c r="E14" s="4"/>
      <c r="F14" s="86"/>
      <c r="G14" s="40"/>
    </row>
    <row r="15" spans="1:7" s="121" customFormat="1">
      <c r="A15" s="7"/>
      <c r="B15" s="120"/>
      <c r="C15" s="37"/>
      <c r="D15" s="4"/>
      <c r="E15" s="4"/>
      <c r="F15" s="86"/>
      <c r="G15" s="40"/>
    </row>
    <row r="16" spans="1:7" s="121" customFormat="1" ht="167.25" customHeight="1">
      <c r="A16" s="7" t="s">
        <v>150</v>
      </c>
      <c r="B16" s="120"/>
      <c r="C16" s="37" t="s">
        <v>132</v>
      </c>
      <c r="D16" s="4"/>
      <c r="E16" s="4"/>
      <c r="F16" s="86"/>
      <c r="G16" s="40"/>
    </row>
    <row r="17" spans="1:7" s="121" customFormat="1">
      <c r="A17" s="7"/>
      <c r="B17" s="120" t="s">
        <v>112</v>
      </c>
      <c r="C17" s="37" t="s">
        <v>118</v>
      </c>
      <c r="D17" s="4" t="s">
        <v>159</v>
      </c>
      <c r="E17" s="4">
        <v>1</v>
      </c>
      <c r="F17" s="86"/>
      <c r="G17" s="40">
        <f>F17*E17</f>
        <v>0</v>
      </c>
    </row>
    <row r="18" spans="1:7" s="121" customFormat="1" ht="54.75" customHeight="1">
      <c r="A18" s="7"/>
      <c r="B18" s="120"/>
      <c r="C18" s="87" t="s">
        <v>49</v>
      </c>
      <c r="D18" s="4"/>
      <c r="E18" s="4"/>
      <c r="F18" s="86"/>
      <c r="G18" s="40"/>
    </row>
    <row r="19" spans="1:7" s="121" customFormat="1">
      <c r="A19" s="7"/>
      <c r="B19" s="120"/>
      <c r="C19" s="37"/>
      <c r="D19" s="4"/>
      <c r="E19" s="4"/>
      <c r="F19" s="86"/>
      <c r="G19" s="40"/>
    </row>
    <row r="20" spans="1:7" s="121" customFormat="1" ht="130.5" customHeight="1">
      <c r="A20" s="7" t="s">
        <v>158</v>
      </c>
      <c r="B20" s="120"/>
      <c r="C20" s="37" t="s">
        <v>146</v>
      </c>
      <c r="D20" s="4"/>
      <c r="E20" s="4"/>
      <c r="F20" s="86"/>
      <c r="G20" s="40"/>
    </row>
    <row r="21" spans="1:7" s="121" customFormat="1">
      <c r="A21" s="7"/>
      <c r="B21" s="120" t="s">
        <v>113</v>
      </c>
      <c r="C21" s="37" t="s">
        <v>119</v>
      </c>
      <c r="D21" s="4" t="s">
        <v>159</v>
      </c>
      <c r="E21" s="4">
        <v>5</v>
      </c>
      <c r="F21" s="86"/>
      <c r="G21" s="40">
        <f>F21*E21</f>
        <v>0</v>
      </c>
    </row>
    <row r="22" spans="1:7" s="121" customFormat="1" ht="63.75" customHeight="1">
      <c r="A22" s="7"/>
      <c r="B22" s="120"/>
      <c r="C22" s="65" t="s">
        <v>49</v>
      </c>
      <c r="D22" s="4"/>
      <c r="E22" s="4"/>
      <c r="F22" s="86"/>
      <c r="G22" s="40"/>
    </row>
    <row r="23" spans="1:7" s="121" customFormat="1">
      <c r="A23" s="7"/>
      <c r="B23" s="120"/>
      <c r="C23" s="37"/>
      <c r="D23" s="4"/>
      <c r="E23" s="4"/>
      <c r="F23" s="86"/>
      <c r="G23" s="40"/>
    </row>
    <row r="24" spans="1:7" s="121" customFormat="1" ht="209.25" customHeight="1">
      <c r="A24" s="7" t="s">
        <v>160</v>
      </c>
      <c r="B24" s="120"/>
      <c r="C24" s="37" t="s">
        <v>133</v>
      </c>
      <c r="D24" s="4"/>
      <c r="E24" s="4"/>
      <c r="F24" s="86"/>
      <c r="G24" s="40"/>
    </row>
    <row r="25" spans="1:7" s="121" customFormat="1">
      <c r="A25" s="7"/>
      <c r="B25" s="120" t="s">
        <v>114</v>
      </c>
      <c r="C25" s="37" t="s">
        <v>120</v>
      </c>
      <c r="D25" s="4" t="s">
        <v>159</v>
      </c>
      <c r="E25" s="4">
        <v>1</v>
      </c>
      <c r="F25" s="86"/>
      <c r="G25" s="40">
        <f>F25*E25</f>
        <v>0</v>
      </c>
    </row>
    <row r="26" spans="1:7" s="121" customFormat="1" ht="57" customHeight="1">
      <c r="A26" s="7"/>
      <c r="B26" s="120"/>
      <c r="C26" s="87" t="s">
        <v>49</v>
      </c>
      <c r="D26" s="4"/>
      <c r="E26" s="4"/>
      <c r="F26" s="86"/>
      <c r="G26" s="40"/>
    </row>
    <row r="27" spans="1:7" s="121" customFormat="1">
      <c r="A27" s="7"/>
      <c r="B27" s="120"/>
      <c r="C27" s="37"/>
      <c r="D27" s="4"/>
      <c r="E27" s="4"/>
      <c r="F27" s="86"/>
      <c r="G27" s="40"/>
    </row>
    <row r="28" spans="1:7" s="121" customFormat="1" ht="164.25" customHeight="1">
      <c r="A28" s="7" t="s">
        <v>161</v>
      </c>
      <c r="B28" s="120"/>
      <c r="C28" s="37" t="s">
        <v>121</v>
      </c>
      <c r="D28" s="4"/>
      <c r="E28" s="4"/>
      <c r="F28" s="86"/>
      <c r="G28" s="40"/>
    </row>
    <row r="29" spans="1:7" s="121" customFormat="1">
      <c r="A29" s="7"/>
      <c r="B29" s="120" t="s">
        <v>115</v>
      </c>
      <c r="C29" s="37" t="s">
        <v>122</v>
      </c>
      <c r="D29" s="4" t="s">
        <v>159</v>
      </c>
      <c r="E29" s="4">
        <v>2</v>
      </c>
      <c r="F29" s="86"/>
      <c r="G29" s="40">
        <f>F29*E29</f>
        <v>0</v>
      </c>
    </row>
    <row r="30" spans="1:7" s="121" customFormat="1" ht="60" customHeight="1">
      <c r="A30" s="7"/>
      <c r="B30" s="120"/>
      <c r="C30" s="87" t="s">
        <v>49</v>
      </c>
      <c r="D30" s="4"/>
      <c r="E30" s="4"/>
      <c r="F30" s="86"/>
      <c r="G30" s="40"/>
    </row>
    <row r="31" spans="1:7" s="121" customFormat="1">
      <c r="A31" s="7"/>
      <c r="B31" s="120"/>
      <c r="C31" s="37"/>
      <c r="D31" s="4"/>
      <c r="E31" s="4"/>
      <c r="F31" s="86"/>
      <c r="G31" s="40"/>
    </row>
    <row r="32" spans="1:7" s="121" customFormat="1" ht="130.5" customHeight="1">
      <c r="A32" s="7" t="s">
        <v>162</v>
      </c>
      <c r="B32" s="120"/>
      <c r="C32" s="37" t="s">
        <v>134</v>
      </c>
      <c r="D32" s="4"/>
      <c r="E32" s="4"/>
      <c r="F32" s="86"/>
      <c r="G32" s="40"/>
    </row>
    <row r="33" spans="1:7" s="121" customFormat="1">
      <c r="A33" s="7"/>
      <c r="B33" s="120" t="s">
        <v>116</v>
      </c>
      <c r="C33" s="37" t="s">
        <v>123</v>
      </c>
      <c r="D33" s="4" t="s">
        <v>159</v>
      </c>
      <c r="E33" s="4">
        <v>1</v>
      </c>
      <c r="F33" s="86"/>
      <c r="G33" s="40">
        <f>F33*E33</f>
        <v>0</v>
      </c>
    </row>
    <row r="34" spans="1:7" s="121" customFormat="1" ht="56.25" customHeight="1">
      <c r="A34" s="7"/>
      <c r="B34" s="120"/>
      <c r="C34" s="65" t="s">
        <v>49</v>
      </c>
      <c r="D34" s="4"/>
      <c r="E34" s="4"/>
      <c r="F34" s="86"/>
      <c r="G34" s="40"/>
    </row>
    <row r="35" spans="1:7" s="122" customFormat="1">
      <c r="A35" s="7"/>
      <c r="B35" s="120"/>
      <c r="C35" s="37"/>
      <c r="D35" s="4"/>
      <c r="E35" s="4"/>
      <c r="F35" s="86"/>
      <c r="G35" s="40"/>
    </row>
    <row r="36" spans="1:7" s="124" customFormat="1" ht="42" customHeight="1">
      <c r="A36" s="7" t="s">
        <v>163</v>
      </c>
      <c r="B36" s="123"/>
      <c r="C36" s="27" t="s">
        <v>263</v>
      </c>
      <c r="D36" s="4"/>
      <c r="E36" s="4"/>
      <c r="F36" s="86"/>
      <c r="G36" s="40"/>
    </row>
    <row r="37" spans="1:7" s="124" customFormat="1" ht="25.5">
      <c r="A37" s="7"/>
      <c r="B37" s="120" t="s">
        <v>243</v>
      </c>
      <c r="C37" s="27" t="s">
        <v>279</v>
      </c>
      <c r="D37" s="4" t="s">
        <v>159</v>
      </c>
      <c r="E37" s="4">
        <v>2</v>
      </c>
      <c r="F37" s="86"/>
      <c r="G37" s="40">
        <f>F37*E37</f>
        <v>0</v>
      </c>
    </row>
    <row r="38" spans="1:7" s="124" customFormat="1" ht="54.75" customHeight="1">
      <c r="A38" s="7"/>
      <c r="B38" s="120"/>
      <c r="C38" s="87" t="s">
        <v>49</v>
      </c>
      <c r="D38" s="4"/>
      <c r="E38" s="4"/>
      <c r="F38" s="86"/>
      <c r="G38" s="40"/>
    </row>
    <row r="39" spans="1:7">
      <c r="A39" s="7"/>
      <c r="B39" s="125"/>
      <c r="C39" s="27"/>
      <c r="D39" s="4"/>
      <c r="E39" s="4"/>
      <c r="F39" s="86"/>
      <c r="G39" s="40"/>
    </row>
    <row r="40" spans="1:7" s="124" customFormat="1" ht="25.5">
      <c r="A40" s="7" t="s">
        <v>164</v>
      </c>
      <c r="B40" s="125"/>
      <c r="C40" s="27" t="s">
        <v>135</v>
      </c>
      <c r="D40" s="4" t="s">
        <v>172</v>
      </c>
      <c r="E40" s="4">
        <v>1</v>
      </c>
      <c r="F40" s="86"/>
      <c r="G40" s="40">
        <f>F40*E40</f>
        <v>0</v>
      </c>
    </row>
    <row r="41" spans="1:7">
      <c r="A41" s="7"/>
      <c r="B41" s="125"/>
      <c r="C41" s="27"/>
      <c r="D41" s="4"/>
      <c r="E41" s="4"/>
      <c r="F41" s="86"/>
      <c r="G41" s="40"/>
    </row>
    <row r="42" spans="1:7" ht="28.5" customHeight="1">
      <c r="A42" s="7" t="s">
        <v>165</v>
      </c>
      <c r="B42" s="125"/>
      <c r="C42" s="27" t="s">
        <v>261</v>
      </c>
      <c r="D42" s="4" t="s">
        <v>159</v>
      </c>
      <c r="E42" s="4">
        <v>2</v>
      </c>
      <c r="F42" s="86"/>
      <c r="G42" s="40">
        <f>(E42*F42)</f>
        <v>0</v>
      </c>
    </row>
    <row r="43" spans="1:7">
      <c r="A43" s="7"/>
      <c r="B43" s="125"/>
      <c r="C43" s="27"/>
      <c r="D43" s="4"/>
      <c r="E43" s="4"/>
      <c r="F43" s="86"/>
      <c r="G43" s="40"/>
    </row>
    <row r="44" spans="1:7" ht="38.25">
      <c r="A44" s="7" t="s">
        <v>166</v>
      </c>
      <c r="B44" s="126"/>
      <c r="C44" s="27" t="s">
        <v>51</v>
      </c>
      <c r="D44" s="4" t="s">
        <v>159</v>
      </c>
      <c r="E44" s="4">
        <v>1</v>
      </c>
      <c r="F44" s="86"/>
      <c r="G44" s="40">
        <f>(E44*F44)</f>
        <v>0</v>
      </c>
    </row>
    <row r="45" spans="1:7">
      <c r="A45" s="7"/>
      <c r="B45" s="127"/>
      <c r="C45" s="27"/>
      <c r="D45" s="4"/>
      <c r="E45" s="4"/>
      <c r="F45" s="86"/>
      <c r="G45" s="40"/>
    </row>
    <row r="46" spans="1:7" ht="25.5">
      <c r="A46" s="7" t="s">
        <v>167</v>
      </c>
      <c r="B46" s="116"/>
      <c r="C46" s="27" t="s">
        <v>262</v>
      </c>
      <c r="D46" s="4" t="s">
        <v>159</v>
      </c>
      <c r="E46" s="4">
        <v>1</v>
      </c>
      <c r="F46" s="86"/>
      <c r="G46" s="40">
        <f>(E46*F46)</f>
        <v>0</v>
      </c>
    </row>
    <row r="47" spans="1:7">
      <c r="A47" s="8"/>
      <c r="B47" s="116"/>
      <c r="C47" s="27"/>
      <c r="D47" s="4"/>
      <c r="E47" s="4"/>
      <c r="F47" s="86"/>
      <c r="G47" s="40"/>
    </row>
    <row r="48" spans="1:7">
      <c r="A48" s="128"/>
      <c r="B48" s="25"/>
      <c r="C48" s="54" t="s">
        <v>202</v>
      </c>
      <c r="D48" s="129"/>
      <c r="E48" s="129"/>
      <c r="F48" s="88"/>
      <c r="G48" s="55">
        <f>SUM(G6:G46)</f>
        <v>0</v>
      </c>
    </row>
    <row r="49" spans="1:7">
      <c r="A49" s="130"/>
      <c r="B49" s="131"/>
      <c r="C49" s="20"/>
      <c r="D49" s="38"/>
      <c r="E49" s="38"/>
      <c r="F49" s="86"/>
      <c r="G49" s="41"/>
    </row>
    <row r="50" spans="1:7">
      <c r="A50" s="8"/>
      <c r="B50" s="116"/>
      <c r="C50" s="119"/>
      <c r="D50" s="4"/>
      <c r="E50" s="4"/>
      <c r="F50" s="82"/>
      <c r="G50" s="39"/>
    </row>
    <row r="51" spans="1:7" ht="14.25">
      <c r="A51" s="13" t="s">
        <v>213</v>
      </c>
      <c r="B51" s="25"/>
      <c r="C51" s="12" t="s">
        <v>203</v>
      </c>
      <c r="D51" s="24"/>
      <c r="E51" s="24"/>
      <c r="F51" s="86"/>
      <c r="G51" s="40"/>
    </row>
    <row r="52" spans="1:7">
      <c r="A52" s="8"/>
      <c r="B52" s="116"/>
      <c r="C52" s="119"/>
      <c r="D52" s="4"/>
      <c r="E52" s="4"/>
      <c r="F52" s="92"/>
      <c r="G52" s="56"/>
    </row>
    <row r="53" spans="1:7" ht="51">
      <c r="A53" s="7" t="s">
        <v>154</v>
      </c>
      <c r="B53" s="16"/>
      <c r="C53" s="9" t="s">
        <v>286</v>
      </c>
      <c r="D53" s="4"/>
      <c r="E53" s="4"/>
      <c r="F53" s="86"/>
      <c r="G53" s="40"/>
    </row>
    <row r="54" spans="1:7">
      <c r="A54" s="8"/>
      <c r="B54" s="16" t="s">
        <v>178</v>
      </c>
      <c r="C54" s="9" t="s">
        <v>192</v>
      </c>
      <c r="D54" s="4" t="s">
        <v>155</v>
      </c>
      <c r="E54" s="4">
        <v>370</v>
      </c>
      <c r="F54" s="86"/>
      <c r="G54" s="40">
        <f t="shared" ref="G54:G60" si="0">(E54*F54)</f>
        <v>0</v>
      </c>
    </row>
    <row r="55" spans="1:7">
      <c r="A55" s="8"/>
      <c r="B55" s="16" t="s">
        <v>178</v>
      </c>
      <c r="C55" s="9" t="s">
        <v>193</v>
      </c>
      <c r="D55" s="4" t="s">
        <v>155</v>
      </c>
      <c r="E55" s="4">
        <v>20</v>
      </c>
      <c r="F55" s="86"/>
      <c r="G55" s="40">
        <f t="shared" si="0"/>
        <v>0</v>
      </c>
    </row>
    <row r="56" spans="1:7">
      <c r="A56" s="8"/>
      <c r="B56" s="16" t="s">
        <v>178</v>
      </c>
      <c r="C56" s="9" t="s">
        <v>194</v>
      </c>
      <c r="D56" s="4" t="s">
        <v>155</v>
      </c>
      <c r="E56" s="4">
        <v>440</v>
      </c>
      <c r="F56" s="86"/>
      <c r="G56" s="40">
        <f t="shared" si="0"/>
        <v>0</v>
      </c>
    </row>
    <row r="57" spans="1:7">
      <c r="A57" s="8"/>
      <c r="B57" s="16" t="s">
        <v>178</v>
      </c>
      <c r="C57" s="9" t="s">
        <v>195</v>
      </c>
      <c r="D57" s="4" t="s">
        <v>155</v>
      </c>
      <c r="E57" s="4">
        <v>20</v>
      </c>
      <c r="F57" s="86"/>
      <c r="G57" s="40">
        <f t="shared" si="0"/>
        <v>0</v>
      </c>
    </row>
    <row r="58" spans="1:7">
      <c r="A58" s="8"/>
      <c r="B58" s="16" t="s">
        <v>178</v>
      </c>
      <c r="C58" s="9" t="s">
        <v>105</v>
      </c>
      <c r="D58" s="4" t="s">
        <v>155</v>
      </c>
      <c r="E58" s="4">
        <v>20</v>
      </c>
      <c r="F58" s="86"/>
      <c r="G58" s="40">
        <f t="shared" si="0"/>
        <v>0</v>
      </c>
    </row>
    <row r="59" spans="1:7">
      <c r="A59" s="8"/>
      <c r="B59" s="16" t="s">
        <v>178</v>
      </c>
      <c r="C59" s="9" t="s">
        <v>106</v>
      </c>
      <c r="D59" s="4" t="s">
        <v>155</v>
      </c>
      <c r="E59" s="4">
        <v>20</v>
      </c>
      <c r="F59" s="86"/>
      <c r="G59" s="40">
        <f t="shared" si="0"/>
        <v>0</v>
      </c>
    </row>
    <row r="60" spans="1:7">
      <c r="A60" s="8"/>
      <c r="B60" s="16" t="s">
        <v>178</v>
      </c>
      <c r="C60" s="9" t="s">
        <v>255</v>
      </c>
      <c r="D60" s="4" t="s">
        <v>155</v>
      </c>
      <c r="E60" s="4">
        <v>20</v>
      </c>
      <c r="F60" s="86"/>
      <c r="G60" s="40">
        <f t="shared" si="0"/>
        <v>0</v>
      </c>
    </row>
    <row r="61" spans="1:7">
      <c r="A61" s="8"/>
      <c r="B61" s="16"/>
      <c r="C61" s="9"/>
      <c r="D61" s="4"/>
      <c r="E61" s="4"/>
      <c r="F61" s="86"/>
      <c r="G61" s="40"/>
    </row>
    <row r="62" spans="1:7">
      <c r="A62" s="7" t="s">
        <v>156</v>
      </c>
      <c r="B62" s="16"/>
      <c r="C62" s="9" t="s">
        <v>187</v>
      </c>
      <c r="D62" s="4"/>
      <c r="E62" s="4"/>
      <c r="F62" s="86"/>
      <c r="G62" s="40"/>
    </row>
    <row r="63" spans="1:7">
      <c r="A63" s="8"/>
      <c r="B63" s="16" t="s">
        <v>178</v>
      </c>
      <c r="C63" s="9" t="s">
        <v>179</v>
      </c>
      <c r="D63" s="4" t="s">
        <v>155</v>
      </c>
      <c r="E63" s="4">
        <v>60</v>
      </c>
      <c r="F63" s="86"/>
      <c r="G63" s="40">
        <f>(E63*F63)</f>
        <v>0</v>
      </c>
    </row>
    <row r="64" spans="1:7">
      <c r="A64" s="8"/>
      <c r="B64" s="16" t="s">
        <v>178</v>
      </c>
      <c r="C64" s="9" t="s">
        <v>180</v>
      </c>
      <c r="D64" s="4" t="s">
        <v>155</v>
      </c>
      <c r="E64" s="4">
        <v>40</v>
      </c>
      <c r="F64" s="86"/>
      <c r="G64" s="40">
        <f>(E64*F64)</f>
        <v>0</v>
      </c>
    </row>
    <row r="65" spans="1:7">
      <c r="A65" s="8"/>
      <c r="B65" s="16" t="s">
        <v>178</v>
      </c>
      <c r="C65" s="9" t="s">
        <v>181</v>
      </c>
      <c r="D65" s="4" t="s">
        <v>155</v>
      </c>
      <c r="E65" s="4">
        <v>35</v>
      </c>
      <c r="F65" s="86"/>
      <c r="G65" s="40">
        <f>(E65*F65)</f>
        <v>0</v>
      </c>
    </row>
    <row r="66" spans="1:7">
      <c r="A66" s="8"/>
      <c r="B66" s="16" t="s">
        <v>178</v>
      </c>
      <c r="C66" s="9" t="s">
        <v>182</v>
      </c>
      <c r="D66" s="4" t="s">
        <v>155</v>
      </c>
      <c r="E66" s="4">
        <v>40</v>
      </c>
      <c r="F66" s="86"/>
      <c r="G66" s="40">
        <f>(E66*F66)</f>
        <v>0</v>
      </c>
    </row>
    <row r="67" spans="1:7">
      <c r="A67" s="8"/>
      <c r="B67" s="16" t="s">
        <v>178</v>
      </c>
      <c r="C67" s="9" t="s">
        <v>212</v>
      </c>
      <c r="D67" s="4" t="s">
        <v>155</v>
      </c>
      <c r="E67" s="4">
        <v>25</v>
      </c>
      <c r="F67" s="86"/>
      <c r="G67" s="40">
        <f>(E67*F67)</f>
        <v>0</v>
      </c>
    </row>
    <row r="68" spans="1:7">
      <c r="A68" s="8"/>
      <c r="B68" s="17"/>
      <c r="C68" s="9"/>
      <c r="D68" s="4"/>
      <c r="E68" s="4"/>
      <c r="F68" s="86"/>
      <c r="G68" s="40"/>
    </row>
    <row r="69" spans="1:7">
      <c r="A69" s="7" t="s">
        <v>150</v>
      </c>
      <c r="B69" s="16"/>
      <c r="C69" s="9" t="s">
        <v>157</v>
      </c>
      <c r="D69" s="4"/>
      <c r="E69" s="4"/>
      <c r="F69" s="82"/>
      <c r="G69" s="39"/>
    </row>
    <row r="70" spans="1:7">
      <c r="A70" s="7"/>
      <c r="B70" s="16" t="s">
        <v>178</v>
      </c>
      <c r="C70" s="27" t="s">
        <v>183</v>
      </c>
      <c r="D70" s="4" t="s">
        <v>155</v>
      </c>
      <c r="E70" s="4">
        <v>145</v>
      </c>
      <c r="F70" s="86"/>
      <c r="G70" s="40">
        <f>(E70*F70)</f>
        <v>0</v>
      </c>
    </row>
    <row r="71" spans="1:7">
      <c r="A71" s="7"/>
      <c r="B71" s="16" t="s">
        <v>178</v>
      </c>
      <c r="C71" s="27" t="s">
        <v>231</v>
      </c>
      <c r="D71" s="4" t="s">
        <v>155</v>
      </c>
      <c r="E71" s="4">
        <v>40</v>
      </c>
      <c r="F71" s="86"/>
      <c r="G71" s="40">
        <f>(E71*F71)</f>
        <v>0</v>
      </c>
    </row>
    <row r="72" spans="1:7">
      <c r="A72" s="7"/>
      <c r="B72" s="16"/>
      <c r="C72" s="27"/>
      <c r="D72" s="4"/>
      <c r="E72" s="4"/>
      <c r="F72" s="86"/>
      <c r="G72" s="40"/>
    </row>
    <row r="73" spans="1:7" ht="25.5">
      <c r="A73" s="7" t="s">
        <v>158</v>
      </c>
      <c r="B73" s="16"/>
      <c r="C73" s="27" t="s">
        <v>196</v>
      </c>
      <c r="D73" s="4"/>
      <c r="E73" s="4"/>
      <c r="F73" s="86"/>
      <c r="G73" s="40"/>
    </row>
    <row r="74" spans="1:7">
      <c r="A74" s="8"/>
      <c r="B74" s="16" t="s">
        <v>178</v>
      </c>
      <c r="C74" s="27" t="s">
        <v>197</v>
      </c>
      <c r="D74" s="4" t="s">
        <v>155</v>
      </c>
      <c r="E74" s="4">
        <v>30</v>
      </c>
      <c r="F74" s="86"/>
      <c r="G74" s="40">
        <f>(E74*F74)</f>
        <v>0</v>
      </c>
    </row>
    <row r="75" spans="1:7">
      <c r="A75" s="8"/>
      <c r="B75" s="16"/>
      <c r="C75" s="27"/>
      <c r="D75" s="4"/>
      <c r="E75" s="4"/>
      <c r="F75" s="86"/>
      <c r="G75" s="40"/>
    </row>
    <row r="76" spans="1:7">
      <c r="A76" s="7" t="s">
        <v>160</v>
      </c>
      <c r="B76" s="17"/>
      <c r="C76" s="27" t="s">
        <v>186</v>
      </c>
      <c r="D76" s="4" t="s">
        <v>155</v>
      </c>
      <c r="E76" s="4">
        <v>15</v>
      </c>
      <c r="F76" s="86"/>
      <c r="G76" s="40">
        <f>(E76*F76)</f>
        <v>0</v>
      </c>
    </row>
    <row r="77" spans="1:7">
      <c r="A77" s="7"/>
      <c r="B77" s="17"/>
      <c r="C77" s="27"/>
      <c r="D77" s="4"/>
      <c r="E77" s="4"/>
      <c r="F77" s="86"/>
      <c r="G77" s="40"/>
    </row>
    <row r="78" spans="1:7" ht="25.5">
      <c r="A78" s="7" t="s">
        <v>161</v>
      </c>
      <c r="B78" s="16"/>
      <c r="C78" s="27" t="s">
        <v>264</v>
      </c>
      <c r="D78" s="4"/>
      <c r="E78" s="4"/>
      <c r="F78" s="86"/>
      <c r="G78" s="40"/>
    </row>
    <row r="79" spans="1:7">
      <c r="A79" s="8"/>
      <c r="B79" s="16" t="s">
        <v>178</v>
      </c>
      <c r="C79" s="27" t="s">
        <v>244</v>
      </c>
      <c r="D79" s="4" t="s">
        <v>159</v>
      </c>
      <c r="E79" s="4">
        <v>2</v>
      </c>
      <c r="F79" s="86"/>
      <c r="G79" s="40">
        <f>(E79*F79)</f>
        <v>0</v>
      </c>
    </row>
    <row r="80" spans="1:7">
      <c r="A80" s="8"/>
      <c r="B80" s="16" t="s">
        <v>178</v>
      </c>
      <c r="C80" s="27" t="s">
        <v>244</v>
      </c>
      <c r="D80" s="4" t="s">
        <v>159</v>
      </c>
      <c r="E80" s="4">
        <v>2</v>
      </c>
      <c r="F80" s="86"/>
      <c r="G80" s="40">
        <f>(E80*F80)</f>
        <v>0</v>
      </c>
    </row>
    <row r="81" spans="1:7">
      <c r="A81" s="8"/>
      <c r="B81" s="16" t="s">
        <v>178</v>
      </c>
      <c r="C81" s="27" t="s">
        <v>54</v>
      </c>
      <c r="D81" s="4" t="s">
        <v>159</v>
      </c>
      <c r="E81" s="4">
        <v>4</v>
      </c>
      <c r="F81" s="86"/>
      <c r="G81" s="40">
        <f>(E81*F81)</f>
        <v>0</v>
      </c>
    </row>
    <row r="82" spans="1:7">
      <c r="A82" s="8"/>
      <c r="B82" s="16" t="s">
        <v>178</v>
      </c>
      <c r="C82" s="27" t="s">
        <v>245</v>
      </c>
      <c r="D82" s="4" t="s">
        <v>159</v>
      </c>
      <c r="E82" s="4">
        <v>5</v>
      </c>
      <c r="F82" s="86"/>
      <c r="G82" s="40">
        <f>(E82*F82)</f>
        <v>0</v>
      </c>
    </row>
    <row r="83" spans="1:7">
      <c r="A83" s="7"/>
      <c r="B83" s="16"/>
      <c r="C83" s="27"/>
      <c r="D83" s="4"/>
      <c r="E83" s="4"/>
      <c r="F83" s="86"/>
      <c r="G83" s="40"/>
    </row>
    <row r="84" spans="1:7" ht="25.5">
      <c r="A84" s="7" t="s">
        <v>162</v>
      </c>
      <c r="B84" s="17"/>
      <c r="C84" s="27" t="s">
        <v>265</v>
      </c>
      <c r="D84" s="4"/>
      <c r="E84" s="4"/>
      <c r="F84" s="86"/>
      <c r="G84" s="40"/>
    </row>
    <row r="85" spans="1:7">
      <c r="A85" s="7"/>
      <c r="B85" s="16" t="s">
        <v>178</v>
      </c>
      <c r="C85" s="27" t="s">
        <v>248</v>
      </c>
      <c r="D85" s="4" t="s">
        <v>159</v>
      </c>
      <c r="E85" s="4">
        <v>2</v>
      </c>
      <c r="F85" s="86"/>
      <c r="G85" s="40">
        <f>(E85*F85)</f>
        <v>0</v>
      </c>
    </row>
    <row r="86" spans="1:7">
      <c r="A86" s="7"/>
      <c r="B86" s="16" t="s">
        <v>178</v>
      </c>
      <c r="C86" s="27" t="s">
        <v>246</v>
      </c>
      <c r="D86" s="4" t="s">
        <v>159</v>
      </c>
      <c r="E86" s="4">
        <v>2</v>
      </c>
      <c r="F86" s="86"/>
      <c r="G86" s="40">
        <f>(E86*F86)</f>
        <v>0</v>
      </c>
    </row>
    <row r="87" spans="1:7">
      <c r="A87" s="7"/>
      <c r="B87" s="16" t="s">
        <v>178</v>
      </c>
      <c r="C87" s="27" t="s">
        <v>247</v>
      </c>
      <c r="D87" s="4" t="s">
        <v>159</v>
      </c>
      <c r="E87" s="4">
        <v>2</v>
      </c>
      <c r="F87" s="86"/>
      <c r="G87" s="40">
        <f>(E87*F87)</f>
        <v>0</v>
      </c>
    </row>
    <row r="88" spans="1:7">
      <c r="A88" s="7"/>
      <c r="B88" s="16" t="s">
        <v>178</v>
      </c>
      <c r="C88" s="27" t="s">
        <v>141</v>
      </c>
      <c r="D88" s="4" t="s">
        <v>159</v>
      </c>
      <c r="E88" s="4">
        <v>1</v>
      </c>
      <c r="F88" s="86"/>
      <c r="G88" s="40">
        <f>(E88*F88)</f>
        <v>0</v>
      </c>
    </row>
    <row r="89" spans="1:7">
      <c r="A89" s="7"/>
      <c r="B89" s="17"/>
      <c r="C89" s="27"/>
      <c r="D89" s="4"/>
      <c r="E89" s="4"/>
      <c r="F89" s="86"/>
      <c r="G89" s="40"/>
    </row>
    <row r="90" spans="1:7">
      <c r="A90" s="7" t="s">
        <v>163</v>
      </c>
      <c r="B90" s="17"/>
      <c r="C90" s="27" t="s">
        <v>107</v>
      </c>
      <c r="D90" s="4" t="s">
        <v>159</v>
      </c>
      <c r="E90" s="4">
        <v>2</v>
      </c>
      <c r="F90" s="86"/>
      <c r="G90" s="40">
        <f>(E90*F90)</f>
        <v>0</v>
      </c>
    </row>
    <row r="91" spans="1:7">
      <c r="A91" s="7"/>
      <c r="B91" s="17"/>
      <c r="C91" s="27"/>
      <c r="D91" s="4"/>
      <c r="E91" s="4"/>
      <c r="F91" s="86"/>
      <c r="G91" s="40"/>
    </row>
    <row r="92" spans="1:7" ht="25.5">
      <c r="A92" s="7" t="s">
        <v>164</v>
      </c>
      <c r="B92" s="16"/>
      <c r="C92" s="9" t="s">
        <v>225</v>
      </c>
      <c r="D92" s="4"/>
      <c r="E92" s="4"/>
      <c r="F92" s="86"/>
      <c r="G92" s="40"/>
    </row>
    <row r="93" spans="1:7">
      <c r="A93" s="7"/>
      <c r="B93" s="16" t="s">
        <v>178</v>
      </c>
      <c r="C93" s="9" t="s">
        <v>249</v>
      </c>
      <c r="D93" s="4" t="s">
        <v>159</v>
      </c>
      <c r="E93" s="4">
        <v>1</v>
      </c>
      <c r="F93" s="86"/>
      <c r="G93" s="40">
        <f>(E93*F93)</f>
        <v>0</v>
      </c>
    </row>
    <row r="94" spans="1:7">
      <c r="A94" s="7"/>
      <c r="B94" s="16" t="s">
        <v>178</v>
      </c>
      <c r="C94" s="9" t="s">
        <v>55</v>
      </c>
      <c r="D94" s="4" t="s">
        <v>159</v>
      </c>
      <c r="E94" s="4">
        <v>3</v>
      </c>
      <c r="F94" s="86"/>
      <c r="G94" s="40">
        <f>(E94*F94)</f>
        <v>0</v>
      </c>
    </row>
    <row r="95" spans="1:7">
      <c r="A95" s="8"/>
      <c r="B95" s="17"/>
      <c r="C95" s="15"/>
      <c r="D95" s="4"/>
      <c r="E95" s="4"/>
      <c r="F95" s="86"/>
      <c r="G95" s="40"/>
    </row>
    <row r="96" spans="1:7">
      <c r="A96" s="7" t="s">
        <v>165</v>
      </c>
      <c r="B96" s="16"/>
      <c r="C96" s="9" t="s">
        <v>188</v>
      </c>
      <c r="D96" s="4"/>
      <c r="E96" s="4"/>
      <c r="F96" s="86"/>
      <c r="G96" s="40"/>
    </row>
    <row r="97" spans="1:7">
      <c r="A97" s="7"/>
      <c r="B97" s="16" t="s">
        <v>178</v>
      </c>
      <c r="C97" s="9" t="s">
        <v>200</v>
      </c>
      <c r="D97" s="4" t="s">
        <v>159</v>
      </c>
      <c r="E97" s="4">
        <v>2</v>
      </c>
      <c r="F97" s="86"/>
      <c r="G97" s="40">
        <f>(E97*F97)</f>
        <v>0</v>
      </c>
    </row>
    <row r="98" spans="1:7">
      <c r="A98" s="7"/>
      <c r="B98" s="16" t="s">
        <v>178</v>
      </c>
      <c r="C98" s="9" t="s">
        <v>204</v>
      </c>
      <c r="D98" s="4" t="s">
        <v>159</v>
      </c>
      <c r="E98" s="4">
        <v>3</v>
      </c>
      <c r="F98" s="86"/>
      <c r="G98" s="40">
        <f>(E98*F98)</f>
        <v>0</v>
      </c>
    </row>
    <row r="99" spans="1:7">
      <c r="A99" s="8"/>
      <c r="B99" s="17"/>
      <c r="C99" s="15"/>
      <c r="D99" s="4"/>
      <c r="E99" s="4"/>
      <c r="F99" s="86"/>
      <c r="G99" s="40"/>
    </row>
    <row r="100" spans="1:7">
      <c r="A100" s="8"/>
      <c r="B100" s="17"/>
      <c r="C100" s="15"/>
      <c r="D100" s="4"/>
      <c r="E100" s="4"/>
      <c r="F100" s="86"/>
      <c r="G100" s="40"/>
    </row>
    <row r="101" spans="1:7" ht="38.25">
      <c r="A101" s="7" t="s">
        <v>166</v>
      </c>
      <c r="B101" s="16"/>
      <c r="C101" s="15" t="s">
        <v>266</v>
      </c>
      <c r="D101" s="4"/>
      <c r="E101" s="4"/>
      <c r="F101" s="86"/>
      <c r="G101" s="40"/>
    </row>
    <row r="102" spans="1:7">
      <c r="A102" s="7"/>
      <c r="B102" s="16" t="s">
        <v>178</v>
      </c>
      <c r="C102" s="9" t="s">
        <v>250</v>
      </c>
      <c r="D102" s="4" t="s">
        <v>159</v>
      </c>
      <c r="E102" s="4">
        <v>7</v>
      </c>
      <c r="F102" s="86"/>
      <c r="G102" s="40">
        <f t="shared" ref="G102:G107" si="1">(E102*F102)</f>
        <v>0</v>
      </c>
    </row>
    <row r="103" spans="1:7">
      <c r="A103" s="7"/>
      <c r="B103" s="16" t="s">
        <v>178</v>
      </c>
      <c r="C103" s="9" t="s">
        <v>253</v>
      </c>
      <c r="D103" s="4" t="s">
        <v>159</v>
      </c>
      <c r="E103" s="4">
        <v>1</v>
      </c>
      <c r="F103" s="86"/>
      <c r="G103" s="40">
        <f t="shared" si="1"/>
        <v>0</v>
      </c>
    </row>
    <row r="104" spans="1:7">
      <c r="A104" s="7"/>
      <c r="B104" s="16" t="s">
        <v>178</v>
      </c>
      <c r="C104" s="9" t="s">
        <v>52</v>
      </c>
      <c r="D104" s="4" t="s">
        <v>159</v>
      </c>
      <c r="E104" s="4">
        <v>1</v>
      </c>
      <c r="F104" s="86"/>
      <c r="G104" s="40">
        <f t="shared" si="1"/>
        <v>0</v>
      </c>
    </row>
    <row r="105" spans="1:7">
      <c r="A105" s="7"/>
      <c r="B105" s="16" t="s">
        <v>178</v>
      </c>
      <c r="C105" s="9" t="s">
        <v>56</v>
      </c>
      <c r="D105" s="4" t="s">
        <v>159</v>
      </c>
      <c r="E105" s="4">
        <v>1</v>
      </c>
      <c r="F105" s="86"/>
      <c r="G105" s="40">
        <f t="shared" si="1"/>
        <v>0</v>
      </c>
    </row>
    <row r="106" spans="1:7">
      <c r="A106" s="7"/>
      <c r="B106" s="16" t="s">
        <v>178</v>
      </c>
      <c r="C106" s="9" t="s">
        <v>251</v>
      </c>
      <c r="D106" s="4" t="s">
        <v>159</v>
      </c>
      <c r="E106" s="4">
        <v>2</v>
      </c>
      <c r="F106" s="86"/>
      <c r="G106" s="40">
        <f t="shared" si="1"/>
        <v>0</v>
      </c>
    </row>
    <row r="107" spans="1:7">
      <c r="A107" s="7"/>
      <c r="B107" s="16" t="s">
        <v>178</v>
      </c>
      <c r="C107" s="9" t="s">
        <v>252</v>
      </c>
      <c r="D107" s="4" t="s">
        <v>159</v>
      </c>
      <c r="E107" s="4">
        <v>1</v>
      </c>
      <c r="F107" s="86"/>
      <c r="G107" s="40">
        <f t="shared" si="1"/>
        <v>0</v>
      </c>
    </row>
    <row r="108" spans="1:7">
      <c r="A108" s="7"/>
      <c r="B108" s="16"/>
      <c r="C108" s="9"/>
      <c r="D108" s="4"/>
      <c r="E108" s="4"/>
      <c r="F108" s="86"/>
      <c r="G108" s="40"/>
    </row>
    <row r="109" spans="1:7" ht="25.5">
      <c r="A109" s="7" t="s">
        <v>167</v>
      </c>
      <c r="B109" s="16"/>
      <c r="C109" s="15" t="s">
        <v>280</v>
      </c>
      <c r="D109" s="4"/>
      <c r="E109" s="4"/>
      <c r="F109" s="86"/>
      <c r="G109" s="40"/>
    </row>
    <row r="110" spans="1:7">
      <c r="A110" s="7"/>
      <c r="B110" s="16" t="s">
        <v>178</v>
      </c>
      <c r="C110" s="9" t="s">
        <v>52</v>
      </c>
      <c r="D110" s="4" t="s">
        <v>159</v>
      </c>
      <c r="E110" s="4">
        <v>6</v>
      </c>
      <c r="F110" s="86"/>
      <c r="G110" s="40">
        <f>(E110*F110)</f>
        <v>0</v>
      </c>
    </row>
    <row r="111" spans="1:7">
      <c r="A111" s="7"/>
      <c r="B111" s="16" t="s">
        <v>178</v>
      </c>
      <c r="C111" s="9" t="s">
        <v>53</v>
      </c>
      <c r="D111" s="4" t="s">
        <v>159</v>
      </c>
      <c r="E111" s="4">
        <v>5</v>
      </c>
      <c r="F111" s="86"/>
      <c r="G111" s="40">
        <f>(E111*F111)</f>
        <v>0</v>
      </c>
    </row>
    <row r="112" spans="1:7">
      <c r="A112" s="7"/>
      <c r="B112" s="16"/>
      <c r="C112" s="9"/>
      <c r="D112" s="4"/>
      <c r="E112" s="4"/>
      <c r="F112" s="86"/>
      <c r="G112" s="40"/>
    </row>
    <row r="113" spans="1:7" ht="52.5" customHeight="1">
      <c r="A113" s="7" t="s">
        <v>168</v>
      </c>
      <c r="B113" s="16"/>
      <c r="C113" s="9" t="s">
        <v>57</v>
      </c>
      <c r="D113" s="4"/>
      <c r="E113" s="4"/>
      <c r="F113" s="86"/>
      <c r="G113" s="40"/>
    </row>
    <row r="114" spans="1:7">
      <c r="A114" s="7"/>
      <c r="B114" s="16" t="s">
        <v>178</v>
      </c>
      <c r="C114" s="9" t="s">
        <v>58</v>
      </c>
      <c r="D114" s="4" t="s">
        <v>159</v>
      </c>
      <c r="E114" s="4">
        <v>1</v>
      </c>
      <c r="F114" s="86"/>
      <c r="G114" s="40">
        <f>(E114*F114)</f>
        <v>0</v>
      </c>
    </row>
    <row r="115" spans="1:7">
      <c r="A115" s="7"/>
      <c r="B115" s="16" t="s">
        <v>178</v>
      </c>
      <c r="C115" s="9" t="s">
        <v>59</v>
      </c>
      <c r="D115" s="4" t="s">
        <v>159</v>
      </c>
      <c r="E115" s="4">
        <v>1</v>
      </c>
      <c r="F115" s="86"/>
      <c r="G115" s="40">
        <f>(E115*F115)</f>
        <v>0</v>
      </c>
    </row>
    <row r="116" spans="1:7">
      <c r="A116" s="7"/>
      <c r="B116" s="16" t="s">
        <v>178</v>
      </c>
      <c r="C116" s="9" t="s">
        <v>62</v>
      </c>
      <c r="D116" s="4" t="s">
        <v>159</v>
      </c>
      <c r="E116" s="4">
        <v>2</v>
      </c>
      <c r="F116" s="86"/>
      <c r="G116" s="40">
        <f>(E116*F116)</f>
        <v>0</v>
      </c>
    </row>
    <row r="117" spans="1:7">
      <c r="A117" s="7"/>
      <c r="B117" s="16" t="s">
        <v>178</v>
      </c>
      <c r="C117" s="9" t="s">
        <v>60</v>
      </c>
      <c r="D117" s="4" t="s">
        <v>159</v>
      </c>
      <c r="E117" s="4">
        <v>1</v>
      </c>
      <c r="F117" s="86"/>
      <c r="G117" s="40">
        <f>(E117*F117)</f>
        <v>0</v>
      </c>
    </row>
    <row r="118" spans="1:7">
      <c r="A118" s="7"/>
      <c r="B118" s="16" t="s">
        <v>178</v>
      </c>
      <c r="C118" s="9" t="s">
        <v>61</v>
      </c>
      <c r="D118" s="4" t="s">
        <v>159</v>
      </c>
      <c r="E118" s="4">
        <v>2</v>
      </c>
      <c r="F118" s="86"/>
      <c r="G118" s="40">
        <f>(E118*F118)</f>
        <v>0</v>
      </c>
    </row>
    <row r="119" spans="1:7">
      <c r="A119" s="7"/>
      <c r="B119" s="16"/>
      <c r="C119" s="9"/>
      <c r="D119" s="4"/>
      <c r="E119" s="4"/>
      <c r="F119" s="86"/>
      <c r="G119" s="40"/>
    </row>
    <row r="120" spans="1:7" ht="38.25">
      <c r="A120" s="7" t="s">
        <v>169</v>
      </c>
      <c r="B120" s="16"/>
      <c r="C120" s="9" t="s">
        <v>67</v>
      </c>
      <c r="D120" s="4" t="s">
        <v>159</v>
      </c>
      <c r="E120" s="4">
        <v>1</v>
      </c>
      <c r="F120" s="86"/>
      <c r="G120" s="40">
        <f>E120*F120</f>
        <v>0</v>
      </c>
    </row>
    <row r="121" spans="1:7">
      <c r="A121" s="7"/>
      <c r="B121" s="16"/>
      <c r="C121" s="9"/>
      <c r="D121" s="4"/>
      <c r="E121" s="4"/>
      <c r="F121" s="86"/>
      <c r="G121" s="40"/>
    </row>
    <row r="122" spans="1:7" s="124" customFormat="1" ht="37.5">
      <c r="A122" s="7" t="s">
        <v>170</v>
      </c>
      <c r="B122" s="76"/>
      <c r="C122" s="9" t="s">
        <v>63</v>
      </c>
      <c r="D122" s="4" t="s">
        <v>159</v>
      </c>
      <c r="E122" s="4">
        <v>6</v>
      </c>
      <c r="F122" s="93"/>
      <c r="G122" s="42">
        <f>(E122*F122)</f>
        <v>0</v>
      </c>
    </row>
    <row r="123" spans="1:7" s="124" customFormat="1">
      <c r="A123" s="7"/>
      <c r="B123" s="76"/>
      <c r="C123" s="9"/>
      <c r="D123" s="4"/>
      <c r="E123" s="4"/>
      <c r="F123" s="93"/>
      <c r="G123" s="42"/>
    </row>
    <row r="124" spans="1:7" s="124" customFormat="1" ht="25.5">
      <c r="A124" s="7" t="s">
        <v>171</v>
      </c>
      <c r="B124" s="76"/>
      <c r="C124" s="9" t="s">
        <v>25</v>
      </c>
      <c r="D124" s="4" t="s">
        <v>159</v>
      </c>
      <c r="E124" s="4">
        <v>4</v>
      </c>
      <c r="F124" s="93"/>
      <c r="G124" s="42">
        <f>(E124*F124)</f>
        <v>0</v>
      </c>
    </row>
    <row r="125" spans="1:7" s="124" customFormat="1">
      <c r="A125" s="32"/>
      <c r="B125" s="16"/>
      <c r="C125" s="9"/>
      <c r="D125" s="4"/>
      <c r="E125" s="4"/>
      <c r="F125" s="86"/>
      <c r="G125" s="40"/>
    </row>
    <row r="126" spans="1:7" s="124" customFormat="1" ht="25.5">
      <c r="A126" s="7" t="s">
        <v>173</v>
      </c>
      <c r="B126" s="76"/>
      <c r="C126" s="9" t="s">
        <v>241</v>
      </c>
      <c r="D126" s="4" t="s">
        <v>159</v>
      </c>
      <c r="E126" s="4">
        <v>2</v>
      </c>
      <c r="F126" s="93"/>
      <c r="G126" s="42">
        <f>(E126*F126)</f>
        <v>0</v>
      </c>
    </row>
    <row r="127" spans="1:7">
      <c r="A127" s="7"/>
      <c r="B127" s="76"/>
      <c r="C127" s="9"/>
      <c r="D127" s="4"/>
      <c r="E127" s="4"/>
      <c r="F127" s="93"/>
      <c r="G127" s="42"/>
    </row>
    <row r="128" spans="1:7" ht="25.5">
      <c r="A128" s="7" t="s">
        <v>175</v>
      </c>
      <c r="B128" s="16"/>
      <c r="C128" s="27" t="s">
        <v>198</v>
      </c>
      <c r="D128" s="4" t="s">
        <v>159</v>
      </c>
      <c r="E128" s="4">
        <v>25</v>
      </c>
      <c r="F128" s="86"/>
      <c r="G128" s="40">
        <f>(E128*F128)</f>
        <v>0</v>
      </c>
    </row>
    <row r="129" spans="1:7">
      <c r="A129" s="7"/>
      <c r="B129" s="16"/>
      <c r="C129" s="27"/>
      <c r="D129" s="4"/>
      <c r="E129" s="4"/>
      <c r="F129" s="86"/>
      <c r="G129" s="40"/>
    </row>
    <row r="130" spans="1:7">
      <c r="A130" s="7" t="s">
        <v>176</v>
      </c>
      <c r="B130" s="16"/>
      <c r="C130" s="27" t="s">
        <v>230</v>
      </c>
      <c r="D130" s="4"/>
      <c r="E130" s="4"/>
      <c r="F130" s="86"/>
      <c r="G130" s="40"/>
    </row>
    <row r="131" spans="1:7">
      <c r="A131" s="7"/>
      <c r="B131" s="16" t="s">
        <v>178</v>
      </c>
      <c r="C131" s="27" t="s">
        <v>65</v>
      </c>
      <c r="D131" s="4" t="s">
        <v>159</v>
      </c>
      <c r="E131" s="4">
        <v>1</v>
      </c>
      <c r="F131" s="86"/>
      <c r="G131" s="40">
        <f>(E131*F131)</f>
        <v>0</v>
      </c>
    </row>
    <row r="132" spans="1:7">
      <c r="A132" s="7"/>
      <c r="B132" s="16" t="s">
        <v>178</v>
      </c>
      <c r="C132" s="27" t="s">
        <v>64</v>
      </c>
      <c r="D132" s="4" t="s">
        <v>159</v>
      </c>
      <c r="E132" s="4">
        <v>1</v>
      </c>
      <c r="F132" s="86"/>
      <c r="G132" s="40">
        <f>(E132*F132)</f>
        <v>0</v>
      </c>
    </row>
    <row r="133" spans="1:7" ht="39.75" customHeight="1">
      <c r="A133" s="7"/>
      <c r="B133" s="16" t="s">
        <v>178</v>
      </c>
      <c r="C133" s="27" t="s">
        <v>66</v>
      </c>
      <c r="D133" s="4" t="s">
        <v>159</v>
      </c>
      <c r="E133" s="4">
        <v>3</v>
      </c>
      <c r="F133" s="86"/>
      <c r="G133" s="40">
        <f>(E133*F133)</f>
        <v>0</v>
      </c>
    </row>
    <row r="134" spans="1:7">
      <c r="A134" s="7"/>
      <c r="B134" s="16"/>
      <c r="C134" s="27"/>
      <c r="D134" s="4"/>
      <c r="E134" s="4"/>
      <c r="F134" s="86"/>
      <c r="G134" s="40"/>
    </row>
    <row r="135" spans="1:7" ht="25.5">
      <c r="A135" s="7" t="s">
        <v>177</v>
      </c>
      <c r="B135" s="16"/>
      <c r="C135" s="27" t="s">
        <v>69</v>
      </c>
      <c r="D135" s="4" t="s">
        <v>159</v>
      </c>
      <c r="E135" s="4">
        <v>2</v>
      </c>
      <c r="F135" s="86"/>
      <c r="G135" s="40">
        <f>E135*F135</f>
        <v>0</v>
      </c>
    </row>
    <row r="136" spans="1:7">
      <c r="A136" s="7"/>
      <c r="B136" s="16"/>
      <c r="C136" s="27"/>
      <c r="D136" s="4"/>
      <c r="E136" s="4"/>
      <c r="F136" s="86"/>
      <c r="G136" s="40"/>
    </row>
    <row r="137" spans="1:7" s="124" customFormat="1" ht="38.25">
      <c r="A137" s="7" t="s">
        <v>206</v>
      </c>
      <c r="B137" s="16"/>
      <c r="C137" s="27" t="s">
        <v>68</v>
      </c>
      <c r="D137" s="4" t="s">
        <v>159</v>
      </c>
      <c r="E137" s="4">
        <v>15</v>
      </c>
      <c r="F137" s="86"/>
      <c r="G137" s="40">
        <f>(E137*F137)</f>
        <v>0</v>
      </c>
    </row>
    <row r="138" spans="1:7" s="124" customFormat="1">
      <c r="A138" s="7"/>
      <c r="B138" s="16"/>
      <c r="C138" s="27"/>
      <c r="D138" s="4"/>
      <c r="E138" s="4"/>
      <c r="F138" s="86"/>
      <c r="G138" s="40"/>
    </row>
    <row r="139" spans="1:7" ht="23.25" customHeight="1">
      <c r="A139" s="7" t="s">
        <v>228</v>
      </c>
      <c r="B139" s="16"/>
      <c r="C139" s="27" t="s">
        <v>291</v>
      </c>
      <c r="D139" s="4" t="s">
        <v>155</v>
      </c>
      <c r="E139" s="4">
        <v>25</v>
      </c>
      <c r="F139" s="86"/>
      <c r="G139" s="40">
        <f>(E139*F139)</f>
        <v>0</v>
      </c>
    </row>
    <row r="140" spans="1:7">
      <c r="A140" s="7"/>
      <c r="B140" s="16"/>
      <c r="C140" s="27"/>
      <c r="D140" s="4"/>
      <c r="E140" s="4"/>
      <c r="F140" s="86"/>
      <c r="G140" s="40"/>
    </row>
    <row r="141" spans="1:7" s="124" customFormat="1" ht="27.75" customHeight="1">
      <c r="A141" s="7" t="s">
        <v>108</v>
      </c>
      <c r="B141" s="16"/>
      <c r="C141" s="27" t="s">
        <v>287</v>
      </c>
      <c r="D141" s="4" t="s">
        <v>288</v>
      </c>
      <c r="E141" s="4">
        <v>16</v>
      </c>
      <c r="F141" s="86"/>
      <c r="G141" s="40">
        <f>(E141*F141)</f>
        <v>0</v>
      </c>
    </row>
    <row r="142" spans="1:7">
      <c r="A142" s="7"/>
      <c r="B142" s="16"/>
      <c r="C142" s="27"/>
      <c r="D142" s="4"/>
      <c r="E142" s="4"/>
      <c r="F142" s="86"/>
      <c r="G142" s="40"/>
    </row>
    <row r="143" spans="1:7" s="124" customFormat="1" ht="25.5">
      <c r="A143" s="7" t="s">
        <v>229</v>
      </c>
      <c r="B143" s="16"/>
      <c r="C143" s="27" t="s">
        <v>205</v>
      </c>
      <c r="D143" s="4" t="s">
        <v>288</v>
      </c>
      <c r="E143" s="4">
        <v>6</v>
      </c>
      <c r="F143" s="86"/>
      <c r="G143" s="40">
        <f>(E143*F143)</f>
        <v>0</v>
      </c>
    </row>
    <row r="144" spans="1:7">
      <c r="A144" s="7"/>
      <c r="B144" s="16"/>
      <c r="C144" s="27"/>
      <c r="D144" s="4"/>
      <c r="E144" s="4"/>
      <c r="F144" s="86"/>
      <c r="G144" s="40"/>
    </row>
    <row r="145" spans="1:9" ht="25.5">
      <c r="A145" s="7" t="s">
        <v>109</v>
      </c>
      <c r="B145" s="16"/>
      <c r="C145" s="27" t="s">
        <v>254</v>
      </c>
      <c r="D145" s="4" t="s">
        <v>172</v>
      </c>
      <c r="E145" s="4">
        <v>1</v>
      </c>
      <c r="F145" s="86"/>
      <c r="G145" s="40">
        <f>(E145*F145)</f>
        <v>0</v>
      </c>
    </row>
    <row r="146" spans="1:9">
      <c r="A146" s="7"/>
      <c r="B146" s="16"/>
      <c r="C146" s="27"/>
      <c r="D146" s="4"/>
      <c r="E146" s="4"/>
      <c r="F146" s="86"/>
      <c r="G146" s="40"/>
    </row>
    <row r="147" spans="1:9">
      <c r="A147" s="132"/>
      <c r="B147" s="133"/>
      <c r="C147" s="54" t="s">
        <v>207</v>
      </c>
      <c r="D147" s="129"/>
      <c r="E147" s="129"/>
      <c r="F147" s="88"/>
      <c r="G147" s="55">
        <f>SUM(G53:G146)</f>
        <v>0</v>
      </c>
    </row>
    <row r="148" spans="1:9">
      <c r="A148" s="134"/>
      <c r="B148" s="135"/>
      <c r="C148" s="20"/>
      <c r="D148" s="38"/>
      <c r="E148" s="38"/>
      <c r="F148" s="86"/>
      <c r="G148" s="41"/>
    </row>
    <row r="149" spans="1:9" ht="14.25">
      <c r="A149" s="13" t="s">
        <v>214</v>
      </c>
      <c r="B149" s="25"/>
      <c r="C149" s="12" t="s">
        <v>226</v>
      </c>
      <c r="D149" s="24"/>
      <c r="E149" s="24"/>
      <c r="F149" s="94"/>
      <c r="G149" s="57"/>
    </row>
    <row r="150" spans="1:9">
      <c r="A150" s="7"/>
      <c r="B150" s="16"/>
      <c r="C150" s="36"/>
      <c r="D150" s="4"/>
      <c r="E150" s="4"/>
      <c r="F150" s="86"/>
      <c r="G150" s="40"/>
    </row>
    <row r="151" spans="1:9">
      <c r="A151" s="136"/>
      <c r="B151" s="137"/>
      <c r="C151" s="31" t="s">
        <v>232</v>
      </c>
      <c r="D151" s="26"/>
      <c r="E151" s="29"/>
      <c r="F151" s="86"/>
      <c r="G151" s="40"/>
      <c r="H151" s="138"/>
      <c r="I151" s="30"/>
    </row>
    <row r="152" spans="1:9" ht="24">
      <c r="A152" s="136"/>
      <c r="B152" s="137" t="s">
        <v>178</v>
      </c>
      <c r="C152" s="31" t="s">
        <v>259</v>
      </c>
      <c r="D152" s="26"/>
      <c r="E152" s="29"/>
      <c r="F152" s="86"/>
      <c r="G152" s="40"/>
      <c r="H152" s="138"/>
      <c r="I152" s="30"/>
    </row>
    <row r="153" spans="1:9">
      <c r="A153" s="136"/>
      <c r="B153" s="137" t="s">
        <v>178</v>
      </c>
      <c r="C153" s="31" t="s">
        <v>233</v>
      </c>
      <c r="D153" s="26"/>
      <c r="E153" s="29"/>
      <c r="F153" s="86"/>
      <c r="G153" s="40"/>
      <c r="H153" s="138"/>
      <c r="I153" s="30"/>
    </row>
    <row r="154" spans="1:9">
      <c r="A154" s="136"/>
      <c r="B154" s="137" t="s">
        <v>178</v>
      </c>
      <c r="C154" s="31" t="s">
        <v>234</v>
      </c>
      <c r="D154" s="26"/>
      <c r="E154" s="29"/>
      <c r="F154" s="86"/>
      <c r="G154" s="40"/>
      <c r="H154" s="138"/>
      <c r="I154" s="30"/>
    </row>
    <row r="155" spans="1:9">
      <c r="A155" s="136"/>
      <c r="B155" s="137" t="s">
        <v>178</v>
      </c>
      <c r="C155" s="31" t="s">
        <v>235</v>
      </c>
      <c r="D155" s="26"/>
      <c r="E155" s="29"/>
      <c r="F155" s="86"/>
      <c r="G155" s="40"/>
      <c r="H155" s="138"/>
      <c r="I155" s="30"/>
    </row>
    <row r="156" spans="1:9">
      <c r="A156" s="136"/>
      <c r="B156" s="137" t="s">
        <v>178</v>
      </c>
      <c r="C156" s="31" t="s">
        <v>236</v>
      </c>
      <c r="D156" s="26"/>
      <c r="E156" s="29"/>
      <c r="F156" s="86"/>
      <c r="G156" s="40"/>
      <c r="H156" s="138"/>
      <c r="I156" s="30"/>
    </row>
    <row r="157" spans="1:9">
      <c r="A157" s="136"/>
      <c r="B157" s="137" t="s">
        <v>178</v>
      </c>
      <c r="C157" s="31" t="s">
        <v>237</v>
      </c>
      <c r="D157" s="26"/>
      <c r="E157" s="29"/>
      <c r="F157" s="86"/>
      <c r="G157" s="40"/>
      <c r="H157" s="138"/>
      <c r="I157" s="30"/>
    </row>
    <row r="158" spans="1:9" ht="24">
      <c r="A158" s="136"/>
      <c r="B158" s="137" t="s">
        <v>178</v>
      </c>
      <c r="C158" s="31" t="s">
        <v>238</v>
      </c>
      <c r="D158" s="26"/>
      <c r="E158" s="29"/>
      <c r="F158" s="86"/>
      <c r="G158" s="40"/>
      <c r="H158" s="138"/>
      <c r="I158" s="30"/>
    </row>
    <row r="159" spans="1:9" ht="24">
      <c r="A159" s="136"/>
      <c r="B159" s="137" t="s">
        <v>178</v>
      </c>
      <c r="C159" s="31" t="s">
        <v>239</v>
      </c>
      <c r="D159" s="26"/>
      <c r="E159" s="29"/>
      <c r="F159" s="86"/>
      <c r="G159" s="40"/>
      <c r="H159" s="138"/>
      <c r="I159" s="30"/>
    </row>
    <row r="160" spans="1:9">
      <c r="A160" s="136"/>
      <c r="B160" s="137" t="s">
        <v>178</v>
      </c>
      <c r="C160" s="31" t="s">
        <v>240</v>
      </c>
      <c r="D160" s="26"/>
      <c r="E160" s="29"/>
      <c r="F160" s="86"/>
      <c r="G160" s="40"/>
      <c r="H160" s="138"/>
      <c r="I160" s="30"/>
    </row>
    <row r="161" spans="1:9" ht="36">
      <c r="A161" s="136"/>
      <c r="B161" s="137" t="s">
        <v>178</v>
      </c>
      <c r="C161" s="31" t="s">
        <v>260</v>
      </c>
      <c r="D161" s="26"/>
      <c r="E161" s="29"/>
      <c r="F161" s="86"/>
      <c r="G161" s="40"/>
      <c r="H161" s="138"/>
      <c r="I161" s="30"/>
    </row>
    <row r="162" spans="1:9">
      <c r="A162" s="136"/>
      <c r="B162" s="137"/>
      <c r="C162" s="31"/>
      <c r="D162" s="26"/>
      <c r="E162" s="29"/>
      <c r="F162" s="86"/>
      <c r="G162" s="40"/>
      <c r="H162" s="138"/>
      <c r="I162" s="30"/>
    </row>
    <row r="163" spans="1:9" s="124" customFormat="1" ht="38.25">
      <c r="A163" s="7" t="s">
        <v>154</v>
      </c>
      <c r="B163" s="16"/>
      <c r="C163" s="9" t="s">
        <v>70</v>
      </c>
      <c r="D163" s="4"/>
      <c r="E163" s="4"/>
      <c r="F163" s="86"/>
      <c r="G163" s="40"/>
    </row>
    <row r="164" spans="1:9" s="124" customFormat="1" ht="24">
      <c r="A164" s="7"/>
      <c r="B164" s="16"/>
      <c r="C164" s="10" t="s">
        <v>143</v>
      </c>
      <c r="D164" s="4"/>
      <c r="E164" s="4"/>
      <c r="F164" s="86"/>
      <c r="G164" s="40"/>
    </row>
    <row r="165" spans="1:9" s="124" customFormat="1">
      <c r="A165" s="7"/>
      <c r="B165" s="16" t="s">
        <v>178</v>
      </c>
      <c r="C165" s="27" t="s">
        <v>71</v>
      </c>
      <c r="D165" s="4" t="s">
        <v>159</v>
      </c>
      <c r="E165" s="4">
        <v>2</v>
      </c>
      <c r="F165" s="86"/>
      <c r="G165" s="40"/>
    </row>
    <row r="166" spans="1:9" s="124" customFormat="1" ht="25.5">
      <c r="A166" s="136"/>
      <c r="B166" s="139" t="s">
        <v>178</v>
      </c>
      <c r="C166" s="27" t="s">
        <v>72</v>
      </c>
      <c r="D166" s="26" t="s">
        <v>159</v>
      </c>
      <c r="E166" s="26">
        <v>2</v>
      </c>
      <c r="F166" s="96"/>
      <c r="G166" s="140"/>
      <c r="H166" s="141"/>
      <c r="I166" s="142"/>
    </row>
    <row r="167" spans="1:9" s="124" customFormat="1">
      <c r="A167" s="136"/>
      <c r="B167" s="139" t="s">
        <v>178</v>
      </c>
      <c r="C167" s="27" t="s">
        <v>73</v>
      </c>
      <c r="D167" s="26" t="s">
        <v>159</v>
      </c>
      <c r="E167" s="26">
        <v>3</v>
      </c>
      <c r="F167" s="96"/>
      <c r="G167" s="140"/>
      <c r="H167" s="141"/>
      <c r="I167" s="142"/>
    </row>
    <row r="168" spans="1:9" s="124" customFormat="1" ht="13.5" thickBot="1">
      <c r="A168" s="7"/>
      <c r="B168" s="16" t="s">
        <v>178</v>
      </c>
      <c r="C168" s="53" t="s">
        <v>199</v>
      </c>
      <c r="D168" s="52" t="s">
        <v>172</v>
      </c>
      <c r="E168" s="52">
        <v>1</v>
      </c>
      <c r="F168" s="98"/>
      <c r="G168" s="51"/>
    </row>
    <row r="169" spans="1:9" s="124" customFormat="1" ht="13.5" thickTop="1">
      <c r="A169" s="7"/>
      <c r="B169" s="16"/>
      <c r="C169" s="27" t="s">
        <v>174</v>
      </c>
      <c r="D169" s="4" t="s">
        <v>159</v>
      </c>
      <c r="E169" s="4">
        <v>1</v>
      </c>
      <c r="F169" s="86"/>
      <c r="G169" s="40">
        <f>(E169*F169)</f>
        <v>0</v>
      </c>
    </row>
    <row r="170" spans="1:9" s="124" customFormat="1">
      <c r="A170" s="7"/>
      <c r="B170" s="16"/>
      <c r="C170" s="9"/>
      <c r="D170" s="4"/>
      <c r="E170" s="4"/>
      <c r="F170" s="86"/>
      <c r="G170" s="40"/>
    </row>
    <row r="171" spans="1:9" ht="25.5">
      <c r="A171" s="7" t="s">
        <v>156</v>
      </c>
      <c r="B171" s="16"/>
      <c r="C171" s="37" t="s">
        <v>75</v>
      </c>
      <c r="D171" s="4"/>
      <c r="E171" s="4"/>
      <c r="F171" s="86"/>
      <c r="G171" s="40"/>
    </row>
    <row r="172" spans="1:9" ht="24">
      <c r="A172" s="7"/>
      <c r="B172" s="16"/>
      <c r="C172" s="49" t="s">
        <v>142</v>
      </c>
      <c r="D172" s="4"/>
      <c r="E172" s="4"/>
      <c r="F172" s="86"/>
      <c r="G172" s="40"/>
    </row>
    <row r="173" spans="1:9" ht="25.5">
      <c r="A173" s="7"/>
      <c r="B173" s="16" t="s">
        <v>178</v>
      </c>
      <c r="C173" s="9" t="s">
        <v>74</v>
      </c>
      <c r="D173" s="4" t="s">
        <v>159</v>
      </c>
      <c r="E173" s="4">
        <v>2</v>
      </c>
      <c r="F173" s="86"/>
      <c r="G173" s="40"/>
    </row>
    <row r="174" spans="1:9">
      <c r="A174" s="7"/>
      <c r="B174" s="16" t="s">
        <v>178</v>
      </c>
      <c r="C174" s="9" t="s">
        <v>221</v>
      </c>
      <c r="D174" s="4"/>
      <c r="E174" s="4"/>
      <c r="F174" s="86"/>
      <c r="G174" s="40"/>
    </row>
    <row r="175" spans="1:9">
      <c r="A175" s="7"/>
      <c r="B175" s="16"/>
      <c r="C175" s="9" t="s">
        <v>222</v>
      </c>
      <c r="D175" s="4" t="s">
        <v>159</v>
      </c>
      <c r="E175" s="4">
        <v>20</v>
      </c>
      <c r="F175" s="86"/>
      <c r="G175" s="40"/>
    </row>
    <row r="176" spans="1:9">
      <c r="A176" s="7"/>
      <c r="B176" s="16"/>
      <c r="C176" s="9" t="s">
        <v>281</v>
      </c>
      <c r="D176" s="4" t="s">
        <v>159</v>
      </c>
      <c r="E176" s="4"/>
      <c r="F176" s="86"/>
      <c r="G176" s="40"/>
    </row>
    <row r="177" spans="1:7">
      <c r="A177" s="7"/>
      <c r="B177" s="16"/>
      <c r="C177" s="9" t="s">
        <v>223</v>
      </c>
      <c r="D177" s="4" t="s">
        <v>159</v>
      </c>
      <c r="E177" s="4">
        <v>24</v>
      </c>
      <c r="F177" s="86"/>
      <c r="G177" s="40"/>
    </row>
    <row r="178" spans="1:7">
      <c r="A178" s="7"/>
      <c r="B178" s="16"/>
      <c r="C178" s="9" t="s">
        <v>224</v>
      </c>
      <c r="D178" s="4" t="s">
        <v>159</v>
      </c>
      <c r="E178" s="4">
        <v>1</v>
      </c>
      <c r="F178" s="86"/>
      <c r="G178" s="40"/>
    </row>
    <row r="179" spans="1:7">
      <c r="A179" s="7"/>
      <c r="B179" s="16"/>
      <c r="C179" s="9" t="s">
        <v>282</v>
      </c>
      <c r="D179" s="4" t="s">
        <v>159</v>
      </c>
      <c r="E179" s="4"/>
      <c r="F179" s="86"/>
      <c r="G179" s="40"/>
    </row>
    <row r="180" spans="1:7" s="124" customFormat="1">
      <c r="A180" s="7"/>
      <c r="B180" s="16" t="s">
        <v>178</v>
      </c>
      <c r="C180" s="9" t="s">
        <v>78</v>
      </c>
      <c r="D180" s="4" t="s">
        <v>159</v>
      </c>
      <c r="E180" s="4">
        <v>5</v>
      </c>
      <c r="F180" s="86"/>
      <c r="G180" s="40"/>
    </row>
    <row r="181" spans="1:7" s="124" customFormat="1">
      <c r="A181" s="7"/>
      <c r="B181" s="16" t="s">
        <v>178</v>
      </c>
      <c r="C181" s="9" t="s">
        <v>77</v>
      </c>
      <c r="D181" s="4" t="s">
        <v>159</v>
      </c>
      <c r="E181" s="4">
        <v>1</v>
      </c>
      <c r="F181" s="86"/>
      <c r="G181" s="40"/>
    </row>
    <row r="182" spans="1:7" s="124" customFormat="1">
      <c r="A182" s="7"/>
      <c r="B182" s="16" t="s">
        <v>178</v>
      </c>
      <c r="C182" s="9" t="s">
        <v>81</v>
      </c>
      <c r="D182" s="4" t="s">
        <v>159</v>
      </c>
      <c r="E182" s="4">
        <v>1</v>
      </c>
      <c r="F182" s="86"/>
      <c r="G182" s="40"/>
    </row>
    <row r="183" spans="1:7" s="124" customFormat="1" ht="25.5">
      <c r="A183" s="7"/>
      <c r="B183" s="16" t="s">
        <v>178</v>
      </c>
      <c r="C183" s="9" t="s">
        <v>82</v>
      </c>
      <c r="D183" s="4" t="s">
        <v>159</v>
      </c>
      <c r="E183" s="4">
        <v>1</v>
      </c>
      <c r="F183" s="86"/>
      <c r="G183" s="40"/>
    </row>
    <row r="184" spans="1:7" s="124" customFormat="1" ht="25.5">
      <c r="A184" s="7"/>
      <c r="B184" s="16" t="s">
        <v>178</v>
      </c>
      <c r="C184" s="9" t="s">
        <v>140</v>
      </c>
      <c r="D184" s="4" t="s">
        <v>159</v>
      </c>
      <c r="E184" s="4">
        <v>2</v>
      </c>
      <c r="F184" s="86"/>
      <c r="G184" s="40"/>
    </row>
    <row r="185" spans="1:7" s="124" customFormat="1">
      <c r="A185" s="7"/>
      <c r="B185" s="16" t="s">
        <v>178</v>
      </c>
      <c r="C185" s="9" t="s">
        <v>80</v>
      </c>
      <c r="D185" s="4" t="s">
        <v>159</v>
      </c>
      <c r="E185" s="4">
        <v>1</v>
      </c>
      <c r="F185" s="86"/>
      <c r="G185" s="40"/>
    </row>
    <row r="186" spans="1:7" s="124" customFormat="1" ht="15.75" customHeight="1">
      <c r="A186" s="7"/>
      <c r="B186" s="16" t="s">
        <v>178</v>
      </c>
      <c r="C186" s="9" t="s">
        <v>79</v>
      </c>
      <c r="D186" s="4" t="s">
        <v>159</v>
      </c>
      <c r="E186" s="4">
        <v>1</v>
      </c>
      <c r="F186" s="86"/>
      <c r="G186" s="40"/>
    </row>
    <row r="187" spans="1:7" ht="25.5">
      <c r="A187" s="7"/>
      <c r="B187" s="16" t="s">
        <v>178</v>
      </c>
      <c r="C187" s="27" t="s">
        <v>76</v>
      </c>
      <c r="D187" s="4" t="s">
        <v>288</v>
      </c>
      <c r="E187" s="4">
        <v>8</v>
      </c>
      <c r="F187" s="86"/>
      <c r="G187" s="40"/>
    </row>
    <row r="188" spans="1:7" ht="38.25">
      <c r="A188" s="7"/>
      <c r="B188" s="16" t="s">
        <v>178</v>
      </c>
      <c r="C188" s="27" t="s">
        <v>136</v>
      </c>
      <c r="D188" s="4" t="s">
        <v>159</v>
      </c>
      <c r="E188" s="4">
        <v>2</v>
      </c>
      <c r="F188" s="86"/>
      <c r="G188" s="40"/>
    </row>
    <row r="189" spans="1:7">
      <c r="A189" s="7"/>
      <c r="B189" s="16" t="s">
        <v>178</v>
      </c>
      <c r="C189" s="9" t="s">
        <v>215</v>
      </c>
      <c r="D189" s="4" t="s">
        <v>172</v>
      </c>
      <c r="E189" s="4">
        <v>1</v>
      </c>
      <c r="F189" s="86"/>
      <c r="G189" s="40"/>
    </row>
    <row r="190" spans="1:7" ht="13.5" thickBot="1">
      <c r="A190" s="7"/>
      <c r="B190" s="16" t="s">
        <v>178</v>
      </c>
      <c r="C190" s="50" t="s">
        <v>199</v>
      </c>
      <c r="D190" s="52" t="s">
        <v>172</v>
      </c>
      <c r="E190" s="52">
        <v>1</v>
      </c>
      <c r="F190" s="98"/>
      <c r="G190" s="51"/>
    </row>
    <row r="191" spans="1:7" ht="13.5" thickTop="1">
      <c r="A191" s="7"/>
      <c r="B191" s="16"/>
      <c r="C191" s="9" t="s">
        <v>174</v>
      </c>
      <c r="D191" s="4" t="s">
        <v>159</v>
      </c>
      <c r="E191" s="4">
        <v>1</v>
      </c>
      <c r="F191" s="86"/>
      <c r="G191" s="40">
        <f>(E191*F191)</f>
        <v>0</v>
      </c>
    </row>
    <row r="192" spans="1:7">
      <c r="A192" s="7"/>
      <c r="B192" s="16"/>
      <c r="C192" s="9"/>
      <c r="D192" s="4"/>
      <c r="E192" s="4"/>
      <c r="F192" s="86"/>
      <c r="G192" s="40"/>
    </row>
    <row r="193" spans="1:8" s="124" customFormat="1" ht="76.5">
      <c r="A193" s="7" t="s">
        <v>150</v>
      </c>
      <c r="B193" s="16"/>
      <c r="C193" s="9" t="s">
        <v>83</v>
      </c>
      <c r="D193" s="4" t="s">
        <v>172</v>
      </c>
      <c r="E193" s="4">
        <v>1</v>
      </c>
      <c r="F193" s="86"/>
      <c r="G193" s="40">
        <f>(E193*F193)</f>
        <v>0</v>
      </c>
      <c r="H193" s="22"/>
    </row>
    <row r="194" spans="1:8">
      <c r="A194" s="7"/>
      <c r="B194" s="16"/>
      <c r="C194" s="9"/>
      <c r="D194" s="4"/>
      <c r="E194" s="4"/>
      <c r="F194" s="86"/>
      <c r="G194" s="40"/>
      <c r="H194" s="22"/>
    </row>
    <row r="195" spans="1:8">
      <c r="A195" s="128"/>
      <c r="B195" s="18"/>
      <c r="C195" s="54" t="s">
        <v>227</v>
      </c>
      <c r="D195" s="143"/>
      <c r="E195" s="143"/>
      <c r="F195" s="89"/>
      <c r="G195" s="55">
        <f>SUM(G155:G194)</f>
        <v>0</v>
      </c>
    </row>
    <row r="196" spans="1:8">
      <c r="A196" s="130"/>
      <c r="B196" s="34"/>
      <c r="C196" s="20"/>
      <c r="D196" s="144"/>
      <c r="E196" s="144"/>
      <c r="F196" s="91"/>
      <c r="G196" s="41"/>
    </row>
    <row r="197" spans="1:8">
      <c r="A197" s="130"/>
      <c r="B197" s="34"/>
      <c r="C197" s="10"/>
      <c r="D197" s="144"/>
      <c r="E197" s="144"/>
      <c r="F197" s="91"/>
      <c r="G197" s="41"/>
    </row>
    <row r="198" spans="1:8">
      <c r="A198" s="130"/>
      <c r="B198" s="34"/>
      <c r="C198" s="10"/>
      <c r="D198" s="144"/>
      <c r="E198" s="144"/>
      <c r="F198" s="91"/>
      <c r="G198" s="41"/>
    </row>
    <row r="199" spans="1:8" ht="14.25">
      <c r="A199" s="13" t="s">
        <v>216</v>
      </c>
      <c r="B199" s="18"/>
      <c r="C199" s="12" t="s">
        <v>189</v>
      </c>
      <c r="D199" s="24"/>
      <c r="E199" s="24"/>
      <c r="F199" s="86"/>
      <c r="G199" s="40"/>
    </row>
    <row r="200" spans="1:8">
      <c r="A200" s="14"/>
      <c r="B200" s="19"/>
      <c r="C200" s="6"/>
      <c r="D200" s="4"/>
      <c r="E200" s="4"/>
      <c r="F200" s="92"/>
      <c r="G200" s="56"/>
    </row>
    <row r="201" spans="1:8" ht="60">
      <c r="A201" s="14"/>
      <c r="B201" s="19"/>
      <c r="C201" s="10" t="s">
        <v>283</v>
      </c>
      <c r="D201" s="4"/>
      <c r="E201" s="4"/>
      <c r="F201" s="86"/>
      <c r="G201" s="40"/>
    </row>
    <row r="202" spans="1:8">
      <c r="A202" s="14"/>
      <c r="B202" s="19"/>
      <c r="C202" s="6"/>
      <c r="D202" s="4"/>
      <c r="E202" s="4"/>
      <c r="F202" s="86"/>
      <c r="G202" s="40"/>
    </row>
    <row r="203" spans="1:8" ht="38.25">
      <c r="A203" s="7" t="s">
        <v>154</v>
      </c>
      <c r="B203" s="16"/>
      <c r="C203" s="9" t="s">
        <v>242</v>
      </c>
      <c r="D203" s="4"/>
      <c r="E203" s="4"/>
      <c r="F203" s="86"/>
      <c r="G203" s="40"/>
    </row>
    <row r="204" spans="1:8">
      <c r="A204" s="7"/>
      <c r="B204" s="16" t="s">
        <v>178</v>
      </c>
      <c r="C204" s="9" t="s">
        <v>86</v>
      </c>
      <c r="D204" s="4" t="s">
        <v>155</v>
      </c>
      <c r="E204" s="4">
        <v>1220</v>
      </c>
      <c r="F204" s="86"/>
      <c r="G204" s="40">
        <f>(E204*F204)</f>
        <v>0</v>
      </c>
    </row>
    <row r="205" spans="1:8" ht="15" customHeight="1">
      <c r="A205" s="7"/>
      <c r="B205" s="16" t="s">
        <v>178</v>
      </c>
      <c r="C205" s="9" t="s">
        <v>84</v>
      </c>
      <c r="D205" s="4" t="s">
        <v>85</v>
      </c>
      <c r="E205" s="4">
        <v>1</v>
      </c>
      <c r="F205" s="86"/>
      <c r="G205" s="40">
        <f>(E205*F205)</f>
        <v>0</v>
      </c>
    </row>
    <row r="206" spans="1:8">
      <c r="A206" s="7"/>
      <c r="B206" s="16" t="s">
        <v>178</v>
      </c>
      <c r="C206" s="9" t="s">
        <v>91</v>
      </c>
      <c r="D206" s="4" t="s">
        <v>155</v>
      </c>
      <c r="E206" s="4">
        <v>20</v>
      </c>
      <c r="F206" s="86"/>
      <c r="G206" s="40">
        <f>(E206*F206)</f>
        <v>0</v>
      </c>
    </row>
    <row r="207" spans="1:8">
      <c r="A207" s="7"/>
      <c r="B207" s="16"/>
      <c r="C207" s="9"/>
      <c r="D207" s="4"/>
      <c r="E207" s="4"/>
      <c r="F207" s="86"/>
      <c r="G207" s="40"/>
    </row>
    <row r="208" spans="1:8">
      <c r="A208" s="8" t="s">
        <v>156</v>
      </c>
      <c r="B208" s="17"/>
      <c r="C208" s="27" t="s">
        <v>190</v>
      </c>
      <c r="D208" s="4"/>
      <c r="E208" s="4"/>
      <c r="F208" s="86"/>
      <c r="G208" s="40"/>
    </row>
    <row r="209" spans="1:7">
      <c r="A209" s="8"/>
      <c r="B209" s="16" t="s">
        <v>178</v>
      </c>
      <c r="C209" s="27" t="s">
        <v>183</v>
      </c>
      <c r="D209" s="4" t="s">
        <v>155</v>
      </c>
      <c r="E209" s="4">
        <v>50</v>
      </c>
      <c r="F209" s="86"/>
      <c r="G209" s="40">
        <f>(E209*F209)</f>
        <v>0</v>
      </c>
    </row>
    <row r="210" spans="1:7">
      <c r="A210" s="7"/>
      <c r="B210" s="16" t="s">
        <v>178</v>
      </c>
      <c r="C210" s="27" t="s">
        <v>231</v>
      </c>
      <c r="D210" s="4" t="s">
        <v>155</v>
      </c>
      <c r="E210" s="4">
        <v>70</v>
      </c>
      <c r="F210" s="86"/>
      <c r="G210" s="40">
        <f>(E210*F210)</f>
        <v>0</v>
      </c>
    </row>
    <row r="211" spans="1:7">
      <c r="A211" s="7"/>
      <c r="B211" s="16" t="s">
        <v>178</v>
      </c>
      <c r="C211" s="27" t="s">
        <v>285</v>
      </c>
      <c r="D211" s="4" t="s">
        <v>155</v>
      </c>
      <c r="E211" s="4">
        <v>8</v>
      </c>
      <c r="F211" s="86"/>
      <c r="G211" s="40">
        <f>(E211*F211)</f>
        <v>0</v>
      </c>
    </row>
    <row r="212" spans="1:7">
      <c r="A212" s="7"/>
      <c r="B212" s="16" t="s">
        <v>178</v>
      </c>
      <c r="C212" s="27" t="s">
        <v>289</v>
      </c>
      <c r="D212" s="4" t="s">
        <v>155</v>
      </c>
      <c r="E212" s="4">
        <v>15</v>
      </c>
      <c r="F212" s="86"/>
      <c r="G212" s="40">
        <f>(E212*F212)</f>
        <v>0</v>
      </c>
    </row>
    <row r="213" spans="1:7">
      <c r="A213" s="8"/>
      <c r="B213" s="16"/>
      <c r="C213" s="27"/>
      <c r="D213" s="4"/>
      <c r="E213" s="4"/>
      <c r="F213" s="86"/>
      <c r="G213" s="40"/>
    </row>
    <row r="214" spans="1:7" ht="25.5">
      <c r="A214" s="7" t="s">
        <v>150</v>
      </c>
      <c r="B214" s="16"/>
      <c r="C214" s="27" t="s">
        <v>196</v>
      </c>
      <c r="D214" s="4"/>
      <c r="E214" s="4"/>
      <c r="F214" s="86"/>
      <c r="G214" s="40"/>
    </row>
    <row r="215" spans="1:7">
      <c r="A215" s="8"/>
      <c r="B215" s="16" t="s">
        <v>178</v>
      </c>
      <c r="C215" s="27" t="s">
        <v>197</v>
      </c>
      <c r="D215" s="4" t="s">
        <v>155</v>
      </c>
      <c r="E215" s="4">
        <v>30</v>
      </c>
      <c r="F215" s="86"/>
      <c r="G215" s="40">
        <f>(E215*F215)</f>
        <v>0</v>
      </c>
    </row>
    <row r="216" spans="1:7">
      <c r="A216" s="8"/>
      <c r="B216" s="17"/>
      <c r="C216" s="36"/>
      <c r="D216" s="4"/>
      <c r="E216" s="4"/>
      <c r="F216" s="86"/>
      <c r="G216" s="40"/>
    </row>
    <row r="217" spans="1:7">
      <c r="A217" s="7" t="s">
        <v>158</v>
      </c>
      <c r="B217" s="17"/>
      <c r="C217" s="27" t="s">
        <v>186</v>
      </c>
      <c r="D217" s="4" t="s">
        <v>155</v>
      </c>
      <c r="E217" s="4">
        <v>10</v>
      </c>
      <c r="F217" s="86"/>
      <c r="G217" s="40">
        <f>(E217*F217)</f>
        <v>0</v>
      </c>
    </row>
    <row r="218" spans="1:7">
      <c r="A218" s="8"/>
      <c r="B218" s="17"/>
      <c r="C218" s="27"/>
      <c r="D218" s="4"/>
      <c r="E218" s="4"/>
      <c r="F218" s="86"/>
      <c r="G218" s="40"/>
    </row>
    <row r="219" spans="1:7" ht="38.25">
      <c r="A219" s="7" t="s">
        <v>160</v>
      </c>
      <c r="B219" s="16"/>
      <c r="C219" s="9" t="s">
        <v>124</v>
      </c>
      <c r="D219" s="4"/>
      <c r="E219" s="4"/>
      <c r="F219" s="82"/>
      <c r="G219" s="39"/>
    </row>
    <row r="220" spans="1:7">
      <c r="A220" s="8"/>
      <c r="B220" s="16" t="s">
        <v>178</v>
      </c>
      <c r="C220" s="9" t="s">
        <v>284</v>
      </c>
      <c r="D220" s="4" t="s">
        <v>159</v>
      </c>
      <c r="E220" s="4">
        <v>9</v>
      </c>
      <c r="F220" s="86"/>
      <c r="G220" s="40">
        <f>(E220*F220)</f>
        <v>0</v>
      </c>
    </row>
    <row r="221" spans="1:7" ht="25.5">
      <c r="A221" s="8"/>
      <c r="B221" s="16" t="s">
        <v>178</v>
      </c>
      <c r="C221" s="9" t="s">
        <v>267</v>
      </c>
      <c r="D221" s="4" t="s">
        <v>159</v>
      </c>
      <c r="E221" s="4">
        <v>2</v>
      </c>
      <c r="F221" s="86"/>
      <c r="G221" s="40">
        <f>(E221*F221)</f>
        <v>0</v>
      </c>
    </row>
    <row r="222" spans="1:7">
      <c r="A222" s="8"/>
      <c r="B222" s="16"/>
      <c r="C222" s="9"/>
      <c r="D222" s="4"/>
      <c r="E222" s="4"/>
      <c r="F222" s="86"/>
      <c r="G222" s="40"/>
    </row>
    <row r="223" spans="1:7" ht="38.25">
      <c r="A223" s="7" t="s">
        <v>161</v>
      </c>
      <c r="B223" s="16"/>
      <c r="C223" s="9" t="s">
        <v>125</v>
      </c>
      <c r="D223" s="4"/>
      <c r="E223" s="4"/>
      <c r="F223" s="82"/>
      <c r="G223" s="39"/>
    </row>
    <row r="224" spans="1:7" ht="25.5">
      <c r="A224" s="8"/>
      <c r="B224" s="16" t="s">
        <v>178</v>
      </c>
      <c r="C224" s="9" t="s">
        <v>267</v>
      </c>
      <c r="D224" s="4" t="s">
        <v>159</v>
      </c>
      <c r="E224" s="4">
        <v>5</v>
      </c>
      <c r="F224" s="86"/>
      <c r="G224" s="40">
        <f>(E224*F224)</f>
        <v>0</v>
      </c>
    </row>
    <row r="225" spans="1:7">
      <c r="A225" s="8"/>
      <c r="B225" s="16" t="s">
        <v>178</v>
      </c>
      <c r="C225" s="9" t="s">
        <v>256</v>
      </c>
      <c r="D225" s="4" t="s">
        <v>159</v>
      </c>
      <c r="E225" s="4">
        <v>1</v>
      </c>
      <c r="F225" s="86"/>
      <c r="G225" s="40">
        <f>(E225*F225)</f>
        <v>0</v>
      </c>
    </row>
    <row r="226" spans="1:7">
      <c r="A226" s="8"/>
      <c r="B226" s="16"/>
      <c r="C226" s="9"/>
      <c r="D226" s="4"/>
      <c r="E226" s="4"/>
      <c r="F226" s="86"/>
      <c r="G226" s="40"/>
    </row>
    <row r="227" spans="1:7" ht="25.5">
      <c r="A227" s="7" t="s">
        <v>162</v>
      </c>
      <c r="B227" s="16"/>
      <c r="C227" s="9" t="s">
        <v>87</v>
      </c>
      <c r="D227" s="26"/>
      <c r="E227" s="145"/>
    </row>
    <row r="228" spans="1:7" ht="25.5">
      <c r="A228" s="8"/>
      <c r="B228" s="16" t="s">
        <v>178</v>
      </c>
      <c r="C228" s="9" t="s">
        <v>88</v>
      </c>
      <c r="D228" s="4" t="s">
        <v>159</v>
      </c>
      <c r="E228" s="4">
        <v>2</v>
      </c>
      <c r="F228" s="86"/>
      <c r="G228" s="40"/>
    </row>
    <row r="229" spans="1:7" ht="25.5">
      <c r="A229" s="8"/>
      <c r="B229" s="16" t="s">
        <v>178</v>
      </c>
      <c r="C229" s="9" t="s">
        <v>89</v>
      </c>
      <c r="D229" s="4" t="s">
        <v>159</v>
      </c>
      <c r="E229" s="4">
        <v>24</v>
      </c>
      <c r="F229" s="86"/>
      <c r="G229" s="40"/>
    </row>
    <row r="230" spans="1:7">
      <c r="A230" s="8"/>
      <c r="B230" s="16" t="s">
        <v>178</v>
      </c>
      <c r="C230" s="9" t="s">
        <v>257</v>
      </c>
      <c r="D230" s="4" t="s">
        <v>159</v>
      </c>
      <c r="E230" s="4">
        <v>14</v>
      </c>
      <c r="F230" s="86"/>
      <c r="G230" s="40"/>
    </row>
    <row r="231" spans="1:7" ht="13.5" thickBot="1">
      <c r="A231" s="8"/>
      <c r="B231" s="16" t="s">
        <v>178</v>
      </c>
      <c r="C231" s="50" t="s">
        <v>90</v>
      </c>
      <c r="D231" s="52" t="s">
        <v>159</v>
      </c>
      <c r="E231" s="52">
        <v>10</v>
      </c>
      <c r="F231" s="98"/>
      <c r="G231" s="51"/>
    </row>
    <row r="232" spans="1:7" ht="13.5" thickTop="1">
      <c r="A232" s="8"/>
      <c r="B232" s="17"/>
      <c r="C232" s="9" t="s">
        <v>174</v>
      </c>
      <c r="D232" s="4" t="s">
        <v>159</v>
      </c>
      <c r="E232" s="4">
        <v>1</v>
      </c>
      <c r="F232" s="86"/>
      <c r="G232" s="40">
        <f>(E232*F232)</f>
        <v>0</v>
      </c>
    </row>
    <row r="233" spans="1:7">
      <c r="A233" s="8"/>
      <c r="B233" s="17"/>
      <c r="C233" s="9"/>
      <c r="D233" s="4"/>
      <c r="E233" s="4"/>
      <c r="F233" s="86"/>
      <c r="G233" s="40"/>
    </row>
    <row r="234" spans="1:7" ht="38.25">
      <c r="A234" s="7" t="s">
        <v>163</v>
      </c>
      <c r="B234" s="17"/>
      <c r="C234" s="9" t="s">
        <v>103</v>
      </c>
      <c r="D234" s="4" t="s">
        <v>159</v>
      </c>
      <c r="E234" s="4">
        <v>1</v>
      </c>
      <c r="F234" s="100"/>
      <c r="G234" s="23">
        <f>(E234*F234)</f>
        <v>0</v>
      </c>
    </row>
    <row r="235" spans="1:7">
      <c r="A235" s="8"/>
      <c r="B235" s="17"/>
      <c r="C235" s="9"/>
      <c r="D235" s="4"/>
      <c r="E235" s="4"/>
      <c r="F235" s="100"/>
      <c r="G235" s="23"/>
    </row>
    <row r="236" spans="1:7">
      <c r="A236" s="128"/>
      <c r="B236" s="18"/>
      <c r="C236" s="54" t="s">
        <v>191</v>
      </c>
      <c r="D236" s="143"/>
      <c r="E236" s="143"/>
      <c r="F236" s="89"/>
      <c r="G236" s="55">
        <f>SUM(G204:G235)</f>
        <v>0</v>
      </c>
    </row>
    <row r="237" spans="1:7">
      <c r="A237" s="130"/>
      <c r="B237" s="34"/>
      <c r="C237" s="20"/>
      <c r="D237" s="144"/>
      <c r="E237" s="144"/>
      <c r="F237" s="101"/>
      <c r="G237" s="44"/>
    </row>
    <row r="238" spans="1:7">
      <c r="A238" s="130"/>
      <c r="B238" s="34"/>
      <c r="C238" s="20"/>
      <c r="D238" s="144"/>
      <c r="E238" s="144"/>
      <c r="F238" s="101"/>
      <c r="G238" s="44"/>
    </row>
    <row r="239" spans="1:7" ht="14.25">
      <c r="A239" s="13" t="s">
        <v>217</v>
      </c>
      <c r="B239" s="18"/>
      <c r="C239" s="12" t="s">
        <v>209</v>
      </c>
      <c r="D239" s="24"/>
      <c r="E239" s="24"/>
      <c r="F239" s="94"/>
      <c r="G239" s="57"/>
    </row>
    <row r="240" spans="1:7" ht="14.25">
      <c r="A240" s="33"/>
      <c r="B240" s="34"/>
      <c r="C240" s="35"/>
      <c r="D240" s="38"/>
      <c r="E240" s="38"/>
      <c r="F240" s="86"/>
      <c r="G240" s="40"/>
    </row>
    <row r="241" spans="1:8" ht="36">
      <c r="A241" s="14"/>
      <c r="B241" s="19"/>
      <c r="C241" s="31" t="s">
        <v>93</v>
      </c>
      <c r="D241" s="4"/>
      <c r="E241" s="4"/>
      <c r="F241" s="86"/>
      <c r="G241" s="40"/>
    </row>
    <row r="242" spans="1:8">
      <c r="A242" s="14"/>
      <c r="B242" s="19"/>
      <c r="C242" s="31"/>
      <c r="D242" s="4"/>
      <c r="E242" s="4"/>
      <c r="F242" s="86"/>
      <c r="G242" s="40"/>
    </row>
    <row r="243" spans="1:8" ht="38.25">
      <c r="A243" s="7" t="s">
        <v>154</v>
      </c>
      <c r="B243" s="17"/>
      <c r="C243" s="9" t="s">
        <v>242</v>
      </c>
      <c r="D243" s="4"/>
      <c r="E243" s="4"/>
      <c r="F243" s="86"/>
      <c r="G243" s="40"/>
    </row>
    <row r="244" spans="1:8">
      <c r="A244" s="8"/>
      <c r="B244" s="16" t="s">
        <v>178</v>
      </c>
      <c r="C244" s="9" t="s">
        <v>268</v>
      </c>
      <c r="D244" s="4" t="s">
        <v>155</v>
      </c>
      <c r="E244" s="4">
        <v>195</v>
      </c>
      <c r="F244" s="93"/>
      <c r="G244" s="42">
        <f>(E244*F244)</f>
        <v>0</v>
      </c>
    </row>
    <row r="245" spans="1:8" ht="25.5">
      <c r="A245" s="8"/>
      <c r="B245" s="16" t="s">
        <v>178</v>
      </c>
      <c r="C245" s="9" t="s">
        <v>92</v>
      </c>
      <c r="D245" s="4" t="s">
        <v>155</v>
      </c>
      <c r="E245" s="4">
        <v>125</v>
      </c>
      <c r="F245" s="93"/>
      <c r="G245" s="42">
        <f>(E245*F245)</f>
        <v>0</v>
      </c>
      <c r="H245" s="42"/>
    </row>
    <row r="246" spans="1:8">
      <c r="A246" s="8"/>
      <c r="B246" s="16"/>
      <c r="C246" s="9"/>
      <c r="D246" s="4"/>
      <c r="E246" s="4"/>
      <c r="F246" s="93"/>
      <c r="G246" s="42"/>
    </row>
    <row r="247" spans="1:8">
      <c r="A247" s="8" t="s">
        <v>156</v>
      </c>
      <c r="B247" s="17"/>
      <c r="C247" s="27" t="s">
        <v>190</v>
      </c>
      <c r="D247" s="4"/>
      <c r="E247" s="4"/>
      <c r="F247" s="86"/>
      <c r="G247" s="40"/>
    </row>
    <row r="248" spans="1:8">
      <c r="A248" s="8"/>
      <c r="B248" s="16" t="s">
        <v>178</v>
      </c>
      <c r="C248" s="27" t="s">
        <v>183</v>
      </c>
      <c r="D248" s="4" t="s">
        <v>155</v>
      </c>
      <c r="E248" s="4">
        <v>40</v>
      </c>
      <c r="F248" s="86"/>
      <c r="G248" s="40">
        <f>(E248*F248)</f>
        <v>0</v>
      </c>
    </row>
    <row r="249" spans="1:8">
      <c r="A249" s="8"/>
      <c r="B249" s="17"/>
      <c r="C249" s="36"/>
      <c r="D249" s="4"/>
      <c r="E249" s="4"/>
      <c r="F249" s="93"/>
      <c r="G249" s="42"/>
    </row>
    <row r="250" spans="1:8">
      <c r="A250" s="7" t="s">
        <v>150</v>
      </c>
      <c r="B250" s="17"/>
      <c r="C250" s="27" t="s">
        <v>186</v>
      </c>
      <c r="D250" s="4" t="s">
        <v>155</v>
      </c>
      <c r="E250" s="4">
        <v>10</v>
      </c>
      <c r="F250" s="86"/>
      <c r="G250" s="40">
        <f>(E250*F250)</f>
        <v>0</v>
      </c>
    </row>
    <row r="251" spans="1:8">
      <c r="A251" s="7"/>
      <c r="B251" s="17"/>
      <c r="C251" s="27"/>
      <c r="D251" s="4"/>
      <c r="E251" s="4"/>
      <c r="F251" s="86"/>
      <c r="G251" s="40"/>
    </row>
    <row r="252" spans="1:8">
      <c r="A252" s="7" t="s">
        <v>158</v>
      </c>
      <c r="B252" s="17"/>
      <c r="C252" s="28" t="s">
        <v>94</v>
      </c>
      <c r="D252" s="4" t="s">
        <v>159</v>
      </c>
      <c r="E252" s="4">
        <v>6</v>
      </c>
      <c r="F252" s="86"/>
      <c r="G252" s="40">
        <f>(E252*F252)</f>
        <v>0</v>
      </c>
      <c r="H252" s="42"/>
    </row>
    <row r="253" spans="1:8" ht="52.5" customHeight="1">
      <c r="A253" s="7"/>
      <c r="B253" s="17"/>
      <c r="C253" s="87" t="s">
        <v>49</v>
      </c>
      <c r="D253" s="4"/>
      <c r="E253" s="4"/>
      <c r="F253" s="86"/>
      <c r="G253" s="40"/>
      <c r="H253" s="42"/>
    </row>
    <row r="254" spans="1:8">
      <c r="A254" s="8"/>
      <c r="B254" s="17"/>
      <c r="C254" s="9"/>
      <c r="D254" s="4"/>
      <c r="E254" s="4"/>
      <c r="F254" s="85"/>
      <c r="G254" s="42"/>
      <c r="H254" s="42"/>
    </row>
    <row r="255" spans="1:8">
      <c r="A255" s="7" t="s">
        <v>160</v>
      </c>
      <c r="B255" s="17"/>
      <c r="C255" s="9" t="s">
        <v>95</v>
      </c>
      <c r="D255" s="4" t="s">
        <v>159</v>
      </c>
      <c r="E255" s="4">
        <v>2</v>
      </c>
      <c r="F255" s="86"/>
      <c r="G255" s="40">
        <f>(E255*F255)</f>
        <v>0</v>
      </c>
      <c r="H255" s="42"/>
    </row>
    <row r="256" spans="1:8" ht="52.5" customHeight="1">
      <c r="A256" s="7"/>
      <c r="B256" s="17"/>
      <c r="C256" s="87" t="s">
        <v>49</v>
      </c>
      <c r="D256" s="4"/>
      <c r="E256" s="4"/>
      <c r="F256" s="86"/>
      <c r="G256" s="40"/>
      <c r="H256" s="42"/>
    </row>
    <row r="257" spans="1:10">
      <c r="A257" s="8"/>
      <c r="B257" s="17"/>
      <c r="C257" s="9"/>
      <c r="D257" s="4"/>
      <c r="E257" s="4"/>
      <c r="F257" s="85"/>
      <c r="G257" s="42"/>
      <c r="H257" s="42"/>
    </row>
    <row r="258" spans="1:10" ht="38.25">
      <c r="A258" s="7" t="s">
        <v>161</v>
      </c>
      <c r="B258" s="17"/>
      <c r="C258" s="28" t="s">
        <v>98</v>
      </c>
      <c r="D258" s="4" t="s">
        <v>159</v>
      </c>
      <c r="E258" s="26">
        <v>1</v>
      </c>
      <c r="F258" s="86"/>
      <c r="G258" s="40">
        <f>(E258*F258)</f>
        <v>0</v>
      </c>
      <c r="H258" s="42"/>
    </row>
    <row r="259" spans="1:10" ht="51.75" customHeight="1">
      <c r="A259" s="7"/>
      <c r="B259" s="17"/>
      <c r="C259" s="87" t="s">
        <v>49</v>
      </c>
      <c r="D259" s="4"/>
      <c r="E259" s="26"/>
      <c r="F259" s="86"/>
      <c r="G259" s="40"/>
      <c r="H259" s="42"/>
    </row>
    <row r="260" spans="1:10">
      <c r="A260" s="8"/>
      <c r="B260" s="17"/>
      <c r="C260" s="9"/>
      <c r="D260" s="4"/>
      <c r="E260" s="4"/>
      <c r="F260" s="85"/>
      <c r="G260" s="42"/>
      <c r="H260" s="42"/>
    </row>
    <row r="261" spans="1:10" ht="38.25">
      <c r="A261" s="7" t="s">
        <v>162</v>
      </c>
      <c r="B261" s="17"/>
      <c r="C261" s="28" t="s">
        <v>99</v>
      </c>
      <c r="D261" s="4" t="s">
        <v>159</v>
      </c>
      <c r="E261" s="26">
        <v>1</v>
      </c>
      <c r="F261" s="86"/>
      <c r="G261" s="40">
        <f>(E261*F261)</f>
        <v>0</v>
      </c>
      <c r="H261" s="42"/>
    </row>
    <row r="262" spans="1:10" ht="52.5" customHeight="1">
      <c r="A262" s="7"/>
      <c r="B262" s="17"/>
      <c r="C262" s="87" t="s">
        <v>49</v>
      </c>
      <c r="D262" s="4"/>
      <c r="E262" s="26"/>
      <c r="F262" s="86"/>
      <c r="G262" s="40"/>
      <c r="H262" s="42"/>
    </row>
    <row r="263" spans="1:10">
      <c r="A263" s="7"/>
      <c r="B263" s="17"/>
      <c r="C263" s="28"/>
      <c r="D263" s="4"/>
      <c r="E263" s="26"/>
      <c r="F263" s="95"/>
      <c r="G263" s="42"/>
      <c r="H263" s="42"/>
    </row>
    <row r="264" spans="1:10">
      <c r="A264" s="7" t="s">
        <v>163</v>
      </c>
      <c r="B264" s="17"/>
      <c r="C264" s="28" t="s">
        <v>269</v>
      </c>
      <c r="D264" s="4" t="s">
        <v>159</v>
      </c>
      <c r="E264" s="26">
        <v>1</v>
      </c>
      <c r="F264" s="86"/>
      <c r="G264" s="40">
        <f>(E264*F264)</f>
        <v>0</v>
      </c>
      <c r="H264" s="42"/>
    </row>
    <row r="265" spans="1:10">
      <c r="A265" s="7"/>
      <c r="B265" s="17"/>
      <c r="C265" s="28"/>
      <c r="D265" s="4"/>
      <c r="E265" s="26"/>
      <c r="F265" s="95"/>
      <c r="G265" s="42"/>
      <c r="H265" s="42"/>
    </row>
    <row r="266" spans="1:10">
      <c r="A266" s="7" t="s">
        <v>164</v>
      </c>
      <c r="B266" s="17"/>
      <c r="C266" s="28" t="s">
        <v>100</v>
      </c>
      <c r="D266" s="4" t="s">
        <v>159</v>
      </c>
      <c r="E266" s="26">
        <v>9</v>
      </c>
      <c r="F266" s="86"/>
      <c r="G266" s="40">
        <f>(E266*F266)</f>
        <v>0</v>
      </c>
      <c r="H266" s="42"/>
    </row>
    <row r="267" spans="1:10">
      <c r="A267" s="8"/>
      <c r="B267" s="17"/>
      <c r="C267" s="36"/>
      <c r="D267" s="4"/>
      <c r="E267" s="4"/>
      <c r="F267" s="85"/>
      <c r="G267" s="42"/>
      <c r="H267" s="42"/>
    </row>
    <row r="268" spans="1:10" ht="25.5">
      <c r="A268" s="7" t="s">
        <v>165</v>
      </c>
      <c r="B268" s="17"/>
      <c r="C268" s="28" t="s">
        <v>96</v>
      </c>
      <c r="D268" s="4" t="s">
        <v>159</v>
      </c>
      <c r="E268" s="26">
        <v>1</v>
      </c>
      <c r="F268" s="86"/>
      <c r="G268" s="40">
        <f>(E268*F268)</f>
        <v>0</v>
      </c>
      <c r="H268" s="42"/>
    </row>
    <row r="269" spans="1:10">
      <c r="A269" s="147"/>
      <c r="B269" s="148"/>
      <c r="C269" s="27"/>
      <c r="D269" s="26"/>
      <c r="E269" s="26"/>
      <c r="F269" s="95"/>
      <c r="G269" s="42"/>
      <c r="H269" s="42"/>
      <c r="I269" s="138"/>
      <c r="J269" s="38"/>
    </row>
    <row r="270" spans="1:10" ht="25.5">
      <c r="A270" s="136" t="s">
        <v>166</v>
      </c>
      <c r="B270" s="148"/>
      <c r="C270" s="27" t="s">
        <v>97</v>
      </c>
      <c r="D270" s="26" t="s">
        <v>172</v>
      </c>
      <c r="E270" s="26">
        <v>1</v>
      </c>
      <c r="F270" s="86"/>
      <c r="G270" s="40">
        <f>(E270*F270)</f>
        <v>0</v>
      </c>
      <c r="H270" s="42"/>
      <c r="I270" s="138"/>
      <c r="J270" s="38"/>
    </row>
    <row r="271" spans="1:10">
      <c r="A271" s="136"/>
      <c r="B271" s="148"/>
      <c r="C271" s="27"/>
      <c r="D271" s="26"/>
      <c r="E271" s="26"/>
      <c r="F271" s="95"/>
      <c r="G271" s="42"/>
      <c r="H271" s="42"/>
      <c r="I271" s="138"/>
      <c r="J271" s="38"/>
    </row>
    <row r="272" spans="1:10" ht="51">
      <c r="A272" s="136" t="s">
        <v>167</v>
      </c>
      <c r="B272" s="148"/>
      <c r="C272" s="27" t="s">
        <v>40</v>
      </c>
      <c r="D272" s="26" t="s">
        <v>159</v>
      </c>
      <c r="E272" s="26">
        <v>1</v>
      </c>
      <c r="F272" s="86"/>
      <c r="G272" s="40">
        <f>(E272*F272)</f>
        <v>0</v>
      </c>
      <c r="H272" s="42"/>
      <c r="I272" s="138"/>
      <c r="J272" s="38"/>
    </row>
    <row r="273" spans="1:8">
      <c r="A273" s="7"/>
      <c r="B273" s="16"/>
      <c r="C273" s="10" t="s">
        <v>101</v>
      </c>
      <c r="D273" s="26"/>
      <c r="E273" s="145"/>
    </row>
    <row r="274" spans="1:8">
      <c r="A274" s="7"/>
      <c r="B274" s="16"/>
      <c r="C274" s="9"/>
      <c r="D274" s="26"/>
      <c r="E274" s="4"/>
      <c r="F274" s="93"/>
      <c r="G274" s="42"/>
      <c r="H274" s="149"/>
    </row>
    <row r="275" spans="1:8" s="124" customFormat="1">
      <c r="A275" s="128"/>
      <c r="B275" s="18"/>
      <c r="C275" s="54" t="s">
        <v>210</v>
      </c>
      <c r="D275" s="143"/>
      <c r="E275" s="143"/>
      <c r="F275" s="102"/>
      <c r="G275" s="58">
        <f>SUM(G243:G274)</f>
        <v>0</v>
      </c>
    </row>
    <row r="276" spans="1:8">
      <c r="A276" s="130"/>
      <c r="B276" s="34"/>
      <c r="C276" s="20"/>
      <c r="D276" s="144"/>
      <c r="E276" s="144"/>
      <c r="F276" s="103"/>
      <c r="G276" s="43"/>
    </row>
    <row r="277" spans="1:8" ht="14.25">
      <c r="A277" s="13" t="s">
        <v>218</v>
      </c>
      <c r="B277" s="18"/>
      <c r="C277" s="12" t="s">
        <v>273</v>
      </c>
      <c r="D277" s="24"/>
      <c r="E277" s="24"/>
      <c r="F277" s="94"/>
      <c r="G277" s="57"/>
    </row>
    <row r="278" spans="1:8">
      <c r="A278" s="14"/>
      <c r="B278" s="19"/>
      <c r="C278" s="6"/>
      <c r="D278" s="4"/>
      <c r="E278" s="4"/>
      <c r="F278" s="86"/>
      <c r="G278" s="40"/>
    </row>
    <row r="279" spans="1:8" s="150" customFormat="1" ht="38.25">
      <c r="A279" s="7" t="s">
        <v>154</v>
      </c>
      <c r="B279" s="17"/>
      <c r="C279" s="9" t="s">
        <v>242</v>
      </c>
      <c r="D279" s="4"/>
      <c r="E279" s="4"/>
      <c r="F279" s="86"/>
      <c r="G279" s="40"/>
    </row>
    <row r="280" spans="1:8" s="150" customFormat="1">
      <c r="A280" s="8"/>
      <c r="B280" s="16" t="s">
        <v>178</v>
      </c>
      <c r="C280" s="9" t="s">
        <v>275</v>
      </c>
      <c r="D280" s="4" t="s">
        <v>155</v>
      </c>
      <c r="E280" s="4">
        <v>80</v>
      </c>
      <c r="F280" s="93"/>
      <c r="G280" s="42">
        <f>(E280*F280)</f>
        <v>0</v>
      </c>
    </row>
    <row r="281" spans="1:8" s="150" customFormat="1">
      <c r="A281" s="8"/>
      <c r="B281" s="16" t="s">
        <v>178</v>
      </c>
      <c r="C281" s="9" t="s">
        <v>91</v>
      </c>
      <c r="D281" s="4" t="s">
        <v>155</v>
      </c>
      <c r="E281" s="4">
        <v>75</v>
      </c>
      <c r="F281" s="93"/>
      <c r="G281" s="42">
        <f>(E281*F281)</f>
        <v>0</v>
      </c>
    </row>
    <row r="282" spans="1:8" s="150" customFormat="1">
      <c r="A282" s="8"/>
      <c r="B282" s="16"/>
      <c r="C282" s="9"/>
      <c r="D282" s="4"/>
      <c r="E282" s="4"/>
      <c r="F282" s="93"/>
      <c r="G282" s="42"/>
    </row>
    <row r="283" spans="1:8" s="150" customFormat="1">
      <c r="A283" s="7" t="s">
        <v>156</v>
      </c>
      <c r="B283" s="17"/>
      <c r="C283" s="9" t="s">
        <v>190</v>
      </c>
      <c r="D283" s="4"/>
      <c r="E283" s="4"/>
      <c r="F283" s="93"/>
      <c r="G283" s="42"/>
    </row>
    <row r="284" spans="1:8" s="150" customFormat="1">
      <c r="A284" s="8"/>
      <c r="B284" s="16" t="s">
        <v>178</v>
      </c>
      <c r="C284" s="27" t="s">
        <v>183</v>
      </c>
      <c r="D284" s="4" t="s">
        <v>155</v>
      </c>
      <c r="E284" s="4">
        <v>25</v>
      </c>
      <c r="F284" s="93"/>
      <c r="G284" s="42">
        <f>(E284*F284)</f>
        <v>0</v>
      </c>
    </row>
    <row r="285" spans="1:8" s="150" customFormat="1">
      <c r="A285" s="8"/>
      <c r="B285" s="17"/>
      <c r="C285" s="36"/>
      <c r="D285" s="4"/>
      <c r="E285" s="4"/>
      <c r="F285" s="93"/>
      <c r="G285" s="42"/>
    </row>
    <row r="286" spans="1:8" ht="38.25">
      <c r="A286" s="7" t="s">
        <v>150</v>
      </c>
      <c r="B286" s="45"/>
      <c r="C286" s="9" t="s">
        <v>126</v>
      </c>
      <c r="D286" s="4"/>
      <c r="E286" s="4"/>
      <c r="F286" s="100"/>
      <c r="G286" s="112"/>
    </row>
    <row r="287" spans="1:8" ht="25.5">
      <c r="A287" s="7"/>
      <c r="B287" s="151" t="s">
        <v>178</v>
      </c>
      <c r="C287" s="9" t="s">
        <v>274</v>
      </c>
      <c r="D287" s="4" t="s">
        <v>159</v>
      </c>
      <c r="E287" s="4">
        <v>1</v>
      </c>
      <c r="F287" s="100"/>
      <c r="G287" s="112"/>
    </row>
    <row r="288" spans="1:8">
      <c r="A288" s="8"/>
      <c r="B288" s="151" t="s">
        <v>178</v>
      </c>
      <c r="C288" s="9" t="s">
        <v>276</v>
      </c>
      <c r="D288" s="4" t="s">
        <v>159</v>
      </c>
      <c r="E288" s="4">
        <v>1</v>
      </c>
      <c r="F288" s="100"/>
      <c r="G288" s="112"/>
    </row>
    <row r="289" spans="1:7">
      <c r="A289" s="8"/>
      <c r="B289" s="151" t="s">
        <v>178</v>
      </c>
      <c r="C289" s="9" t="s">
        <v>147</v>
      </c>
      <c r="D289" s="4" t="s">
        <v>172</v>
      </c>
      <c r="E289" s="4">
        <v>1</v>
      </c>
      <c r="F289" s="100"/>
      <c r="G289" s="112"/>
    </row>
    <row r="290" spans="1:7">
      <c r="A290" s="8"/>
      <c r="B290" s="151" t="s">
        <v>178</v>
      </c>
      <c r="C290" s="9" t="s">
        <v>270</v>
      </c>
      <c r="D290" s="4" t="s">
        <v>172</v>
      </c>
      <c r="E290" s="4">
        <v>1</v>
      </c>
      <c r="F290" s="100"/>
      <c r="G290" s="112"/>
    </row>
    <row r="291" spans="1:7" ht="13.5" thickBot="1">
      <c r="A291" s="8"/>
      <c r="B291" s="151" t="s">
        <v>178</v>
      </c>
      <c r="C291" s="50" t="s">
        <v>271</v>
      </c>
      <c r="D291" s="52" t="s">
        <v>172</v>
      </c>
      <c r="E291" s="52">
        <v>1</v>
      </c>
      <c r="F291" s="104"/>
      <c r="G291" s="152"/>
    </row>
    <row r="292" spans="1:7" ht="13.5" thickTop="1">
      <c r="A292" s="8"/>
      <c r="B292" s="151"/>
      <c r="C292" s="5" t="s">
        <v>272</v>
      </c>
      <c r="D292" s="4" t="s">
        <v>159</v>
      </c>
      <c r="E292" s="4">
        <v>1</v>
      </c>
      <c r="F292" s="100"/>
      <c r="G292" s="23">
        <f>(E292*F292)</f>
        <v>0</v>
      </c>
    </row>
    <row r="293" spans="1:7">
      <c r="A293" s="8"/>
      <c r="B293" s="151"/>
      <c r="C293" s="5"/>
      <c r="D293" s="4"/>
      <c r="E293" s="4"/>
      <c r="F293" s="100"/>
      <c r="G293" s="23"/>
    </row>
    <row r="294" spans="1:7" ht="25.5">
      <c r="A294" s="7" t="s">
        <v>158</v>
      </c>
      <c r="B294" s="45"/>
      <c r="C294" s="9" t="s">
        <v>127</v>
      </c>
      <c r="D294" s="4"/>
      <c r="E294" s="4"/>
      <c r="F294" s="100"/>
      <c r="G294" s="23"/>
    </row>
    <row r="295" spans="1:7">
      <c r="A295" s="7"/>
      <c r="B295" s="151" t="s">
        <v>178</v>
      </c>
      <c r="C295" s="9" t="s">
        <v>128</v>
      </c>
      <c r="D295" s="4" t="s">
        <v>159</v>
      </c>
      <c r="E295" s="4">
        <v>1</v>
      </c>
      <c r="F295" s="100"/>
      <c r="G295" s="23"/>
    </row>
    <row r="296" spans="1:7">
      <c r="A296" s="8"/>
      <c r="B296" s="151" t="s">
        <v>178</v>
      </c>
      <c r="C296" s="9" t="s">
        <v>129</v>
      </c>
      <c r="D296" s="4" t="s">
        <v>159</v>
      </c>
      <c r="E296" s="4">
        <v>1</v>
      </c>
      <c r="F296" s="100"/>
      <c r="G296" s="23"/>
    </row>
    <row r="297" spans="1:7">
      <c r="A297" s="8"/>
      <c r="B297" s="151" t="s">
        <v>178</v>
      </c>
      <c r="C297" s="9" t="s">
        <v>137</v>
      </c>
      <c r="D297" s="4" t="s">
        <v>159</v>
      </c>
      <c r="E297" s="4">
        <v>1</v>
      </c>
      <c r="F297" s="100"/>
      <c r="G297" s="23"/>
    </row>
    <row r="298" spans="1:7">
      <c r="A298" s="8"/>
      <c r="B298" s="151" t="s">
        <v>178</v>
      </c>
      <c r="C298" s="9" t="s">
        <v>138</v>
      </c>
      <c r="D298" s="4" t="s">
        <v>159</v>
      </c>
      <c r="E298" s="4">
        <v>1</v>
      </c>
      <c r="F298" s="100"/>
      <c r="G298" s="23"/>
    </row>
    <row r="299" spans="1:7" ht="38.25">
      <c r="A299" s="8"/>
      <c r="B299" s="151" t="s">
        <v>178</v>
      </c>
      <c r="C299" s="9" t="s">
        <v>139</v>
      </c>
      <c r="D299" s="4" t="s">
        <v>159</v>
      </c>
      <c r="E299" s="4">
        <v>1</v>
      </c>
      <c r="F299" s="100"/>
      <c r="G299" s="23"/>
    </row>
    <row r="300" spans="1:7" ht="13.5" thickBot="1">
      <c r="A300" s="8"/>
      <c r="B300" s="151" t="s">
        <v>178</v>
      </c>
      <c r="C300" s="50" t="s">
        <v>271</v>
      </c>
      <c r="D300" s="52" t="s">
        <v>172</v>
      </c>
      <c r="E300" s="52">
        <v>1</v>
      </c>
      <c r="F300" s="104"/>
      <c r="G300" s="59"/>
    </row>
    <row r="301" spans="1:7" ht="13.5" thickTop="1">
      <c r="A301" s="8"/>
      <c r="B301" s="151"/>
      <c r="C301" s="5" t="s">
        <v>272</v>
      </c>
      <c r="D301" s="4" t="s">
        <v>159</v>
      </c>
      <c r="E301" s="4">
        <v>1</v>
      </c>
      <c r="F301" s="100"/>
      <c r="G301" s="23">
        <f>(E301*F301)</f>
        <v>0</v>
      </c>
    </row>
    <row r="302" spans="1:7">
      <c r="A302" s="8"/>
      <c r="B302" s="151"/>
      <c r="C302" s="5"/>
      <c r="D302" s="4"/>
      <c r="E302" s="4"/>
      <c r="F302" s="100"/>
      <c r="G302" s="112"/>
    </row>
    <row r="303" spans="1:7" ht="25.5">
      <c r="A303" s="7" t="s">
        <v>160</v>
      </c>
      <c r="B303" s="151"/>
      <c r="C303" s="9" t="s">
        <v>102</v>
      </c>
      <c r="D303" s="4" t="s">
        <v>159</v>
      </c>
      <c r="E303" s="4">
        <v>1</v>
      </c>
      <c r="F303" s="100"/>
      <c r="G303" s="23">
        <f>(E303*F303)</f>
        <v>0</v>
      </c>
    </row>
    <row r="304" spans="1:7">
      <c r="A304" s="8"/>
      <c r="B304" s="151"/>
      <c r="C304" s="5"/>
      <c r="D304" s="4"/>
      <c r="E304" s="4"/>
      <c r="F304" s="100"/>
      <c r="G304" s="112"/>
    </row>
    <row r="305" spans="1:8">
      <c r="A305" s="128"/>
      <c r="B305" s="18"/>
      <c r="C305" s="54" t="s">
        <v>277</v>
      </c>
      <c r="D305" s="143"/>
      <c r="E305" s="143"/>
      <c r="F305" s="102"/>
      <c r="G305" s="58">
        <f>SUM(G278:G303)</f>
        <v>0</v>
      </c>
    </row>
    <row r="306" spans="1:8">
      <c r="A306" s="8"/>
      <c r="B306" s="17"/>
      <c r="C306" s="119"/>
      <c r="D306" s="4"/>
      <c r="E306" s="4"/>
      <c r="F306" s="86"/>
      <c r="G306" s="40"/>
    </row>
    <row r="307" spans="1:8" ht="14.25">
      <c r="A307" s="13" t="s">
        <v>218</v>
      </c>
      <c r="B307" s="18"/>
      <c r="C307" s="153" t="s">
        <v>41</v>
      </c>
      <c r="D307" s="24"/>
      <c r="E307" s="24"/>
      <c r="F307" s="94"/>
      <c r="G307" s="57"/>
    </row>
    <row r="308" spans="1:8">
      <c r="A308" s="14"/>
      <c r="B308" s="19"/>
      <c r="C308" s="6"/>
      <c r="D308" s="4"/>
      <c r="E308" s="4"/>
      <c r="F308" s="86"/>
      <c r="G308" s="40"/>
    </row>
    <row r="309" spans="1:8" ht="25.5">
      <c r="A309" s="14"/>
      <c r="B309" s="19"/>
      <c r="C309" s="9" t="s">
        <v>44</v>
      </c>
      <c r="D309" s="4" t="s">
        <v>43</v>
      </c>
      <c r="E309" s="4">
        <v>1</v>
      </c>
      <c r="F309" s="86"/>
      <c r="G309" s="40">
        <f>E309*F309</f>
        <v>0</v>
      </c>
    </row>
    <row r="310" spans="1:8">
      <c r="A310" s="14"/>
      <c r="B310" s="19"/>
      <c r="C310" s="6"/>
      <c r="D310" s="4"/>
      <c r="E310" s="4"/>
      <c r="F310" s="86"/>
      <c r="G310" s="40"/>
    </row>
    <row r="311" spans="1:8" ht="25.5">
      <c r="A311" s="14"/>
      <c r="B311" s="19"/>
      <c r="C311" s="9" t="s">
        <v>45</v>
      </c>
      <c r="D311" s="4" t="s">
        <v>43</v>
      </c>
      <c r="E311" s="4">
        <v>1</v>
      </c>
      <c r="F311" s="86"/>
      <c r="G311" s="40">
        <f>E311*F311</f>
        <v>0</v>
      </c>
    </row>
    <row r="312" spans="1:8">
      <c r="A312" s="14"/>
      <c r="B312" s="19"/>
      <c r="C312" s="6"/>
      <c r="D312" s="4"/>
      <c r="E312" s="4"/>
      <c r="F312" s="86"/>
      <c r="G312" s="40"/>
    </row>
    <row r="313" spans="1:8">
      <c r="A313" s="14"/>
      <c r="B313" s="19"/>
      <c r="C313" s="60" t="s">
        <v>42</v>
      </c>
      <c r="D313" s="154"/>
      <c r="E313" s="154"/>
      <c r="F313" s="105"/>
      <c r="G313" s="61">
        <f>G309+G311</f>
        <v>0</v>
      </c>
    </row>
    <row r="314" spans="1:8" s="150" customFormat="1">
      <c r="A314" s="7" t="s">
        <v>154</v>
      </c>
      <c r="B314" s="17"/>
      <c r="C314" s="9"/>
      <c r="D314" s="4"/>
      <c r="E314" s="4"/>
      <c r="F314" s="86"/>
      <c r="G314" s="40"/>
    </row>
    <row r="315" spans="1:8">
      <c r="A315" s="8"/>
      <c r="B315" s="17"/>
      <c r="C315" s="119"/>
      <c r="D315" s="4"/>
      <c r="E315" s="4"/>
      <c r="F315" s="86"/>
      <c r="G315" s="40"/>
    </row>
    <row r="316" spans="1:8">
      <c r="A316" s="8"/>
      <c r="B316" s="151"/>
      <c r="C316" s="5"/>
      <c r="D316" s="4"/>
      <c r="E316" s="4"/>
      <c r="F316" s="93"/>
      <c r="G316" s="42"/>
      <c r="H316" s="23"/>
    </row>
    <row r="317" spans="1:8" ht="15">
      <c r="A317" s="155"/>
      <c r="B317" s="156"/>
      <c r="C317" s="157" t="s">
        <v>145</v>
      </c>
      <c r="D317" s="153"/>
      <c r="E317" s="153"/>
      <c r="F317" s="84"/>
      <c r="G317" s="118"/>
    </row>
    <row r="318" spans="1:8">
      <c r="A318" s="8"/>
      <c r="B318" s="17"/>
      <c r="C318" s="119"/>
      <c r="D318" s="119"/>
      <c r="E318" s="119"/>
      <c r="F318" s="82"/>
      <c r="G318" s="39"/>
    </row>
    <row r="319" spans="1:8">
      <c r="A319" s="8" t="s">
        <v>211</v>
      </c>
      <c r="B319" s="17"/>
      <c r="C319" s="119" t="s">
        <v>201</v>
      </c>
      <c r="D319" s="119"/>
      <c r="E319" s="119"/>
      <c r="F319" s="90" t="s">
        <v>208</v>
      </c>
      <c r="G319" s="158">
        <f>G48</f>
        <v>0</v>
      </c>
    </row>
    <row r="320" spans="1:8">
      <c r="A320" s="8"/>
      <c r="B320" s="17"/>
      <c r="C320" s="119"/>
      <c r="D320" s="119"/>
      <c r="E320" s="119"/>
      <c r="F320" s="107"/>
      <c r="G320" s="158"/>
    </row>
    <row r="321" spans="1:7">
      <c r="A321" s="8" t="s">
        <v>213</v>
      </c>
      <c r="B321" s="17"/>
      <c r="C321" s="119" t="s">
        <v>203</v>
      </c>
      <c r="D321" s="119"/>
      <c r="E321" s="119"/>
      <c r="F321" s="90" t="s">
        <v>208</v>
      </c>
      <c r="G321" s="158">
        <f>G147</f>
        <v>0</v>
      </c>
    </row>
    <row r="322" spans="1:7">
      <c r="A322" s="8"/>
      <c r="B322" s="17"/>
      <c r="C322" s="119"/>
      <c r="D322" s="119"/>
      <c r="E322" s="119"/>
      <c r="F322" s="106"/>
      <c r="G322" s="158"/>
    </row>
    <row r="323" spans="1:7">
      <c r="A323" s="8" t="s">
        <v>214</v>
      </c>
      <c r="B323" s="17"/>
      <c r="C323" s="119" t="s">
        <v>104</v>
      </c>
      <c r="D323" s="119"/>
      <c r="E323" s="119"/>
      <c r="F323" s="90" t="s">
        <v>208</v>
      </c>
      <c r="G323" s="158">
        <f>G195</f>
        <v>0</v>
      </c>
    </row>
    <row r="324" spans="1:7">
      <c r="A324" s="8"/>
      <c r="B324" s="17"/>
      <c r="C324" s="119"/>
      <c r="D324" s="119"/>
      <c r="E324" s="119"/>
      <c r="F324" s="106"/>
      <c r="G324" s="158"/>
    </row>
    <row r="325" spans="1:7">
      <c r="A325" s="8" t="s">
        <v>216</v>
      </c>
      <c r="B325" s="17"/>
      <c r="C325" s="119" t="s">
        <v>189</v>
      </c>
      <c r="D325" s="119"/>
      <c r="E325" s="119"/>
      <c r="F325" s="90" t="s">
        <v>208</v>
      </c>
      <c r="G325" s="158">
        <f>G236</f>
        <v>0</v>
      </c>
    </row>
    <row r="326" spans="1:7">
      <c r="A326" s="8"/>
      <c r="B326" s="17"/>
      <c r="C326" s="119"/>
      <c r="D326" s="119"/>
      <c r="E326" s="119"/>
      <c r="F326" s="106"/>
      <c r="G326" s="158"/>
    </row>
    <row r="327" spans="1:7">
      <c r="A327" s="8" t="s">
        <v>217</v>
      </c>
      <c r="B327" s="17"/>
      <c r="C327" s="119" t="s">
        <v>209</v>
      </c>
      <c r="D327" s="119"/>
      <c r="E327" s="119"/>
      <c r="F327" s="90" t="s">
        <v>208</v>
      </c>
      <c r="G327" s="158">
        <f>G275</f>
        <v>0</v>
      </c>
    </row>
    <row r="328" spans="1:7">
      <c r="A328" s="8"/>
      <c r="B328" s="17"/>
      <c r="C328" s="119"/>
      <c r="D328" s="119"/>
      <c r="E328" s="119"/>
      <c r="F328" s="106"/>
      <c r="G328" s="158"/>
    </row>
    <row r="329" spans="1:7" ht="12" customHeight="1">
      <c r="A329" s="8" t="s">
        <v>218</v>
      </c>
      <c r="B329" s="17"/>
      <c r="C329" s="119" t="s">
        <v>273</v>
      </c>
      <c r="D329" s="119"/>
      <c r="E329" s="119"/>
      <c r="F329" s="90" t="s">
        <v>208</v>
      </c>
      <c r="G329" s="158">
        <f>$G$305</f>
        <v>0</v>
      </c>
    </row>
    <row r="330" spans="1:7">
      <c r="A330" s="8"/>
      <c r="B330" s="17"/>
      <c r="C330" s="119"/>
      <c r="D330" s="119"/>
      <c r="E330" s="119"/>
      <c r="F330" s="106"/>
      <c r="G330" s="158"/>
    </row>
    <row r="331" spans="1:7">
      <c r="A331" s="8" t="s">
        <v>219</v>
      </c>
      <c r="B331" s="17"/>
      <c r="C331" s="119" t="s">
        <v>258</v>
      </c>
      <c r="D331" s="4" t="s">
        <v>290</v>
      </c>
      <c r="E331" s="4">
        <v>10</v>
      </c>
      <c r="F331" s="90" t="s">
        <v>208</v>
      </c>
      <c r="G331" s="158">
        <f>SUM(G319:G329)*0.1</f>
        <v>0</v>
      </c>
    </row>
    <row r="332" spans="1:7">
      <c r="A332" s="8"/>
      <c r="B332" s="17"/>
      <c r="C332" s="119"/>
      <c r="D332" s="4"/>
      <c r="E332" s="4"/>
      <c r="F332" s="106"/>
      <c r="G332" s="158"/>
    </row>
    <row r="333" spans="1:7">
      <c r="A333" s="8" t="s">
        <v>220</v>
      </c>
      <c r="B333" s="17"/>
      <c r="C333" s="159" t="s">
        <v>41</v>
      </c>
      <c r="D333" s="119"/>
      <c r="E333" s="119"/>
      <c r="F333" s="90" t="s">
        <v>208</v>
      </c>
      <c r="G333" s="158">
        <f>G313</f>
        <v>0</v>
      </c>
    </row>
    <row r="334" spans="1:7">
      <c r="A334" s="8"/>
      <c r="B334" s="17"/>
      <c r="C334" s="119"/>
      <c r="D334" s="119"/>
      <c r="E334" s="119"/>
      <c r="F334" s="82"/>
      <c r="G334" s="158"/>
    </row>
    <row r="335" spans="1:7" ht="13.5" thickBot="1">
      <c r="A335" s="8"/>
      <c r="B335" s="17"/>
      <c r="C335" s="160" t="s">
        <v>46</v>
      </c>
      <c r="D335" s="52"/>
      <c r="E335" s="52"/>
      <c r="F335" s="97" t="s">
        <v>208</v>
      </c>
      <c r="G335" s="161">
        <f>SUM(G318:G334)</f>
        <v>0</v>
      </c>
    </row>
    <row r="336" spans="1:7" ht="13.5" thickTop="1">
      <c r="A336" s="8"/>
      <c r="B336" s="17"/>
      <c r="C336" s="119"/>
      <c r="D336" s="4"/>
      <c r="E336" s="4"/>
      <c r="F336" s="106"/>
      <c r="G336" s="158"/>
    </row>
    <row r="337" spans="1:7">
      <c r="A337" s="8"/>
      <c r="B337" s="17"/>
      <c r="C337" s="119" t="s">
        <v>47</v>
      </c>
      <c r="D337" s="4"/>
      <c r="E337" s="4"/>
      <c r="F337" s="90" t="s">
        <v>208</v>
      </c>
      <c r="G337" s="158">
        <f>0.22*G335</f>
        <v>0</v>
      </c>
    </row>
    <row r="338" spans="1:7">
      <c r="A338" s="8"/>
      <c r="B338" s="17"/>
      <c r="C338" s="119"/>
      <c r="D338" s="4"/>
      <c r="E338" s="4"/>
      <c r="F338" s="106"/>
      <c r="G338" s="158"/>
    </row>
    <row r="339" spans="1:7" ht="13.5" thickBot="1">
      <c r="A339" s="8"/>
      <c r="B339" s="17"/>
      <c r="C339" s="160" t="s">
        <v>48</v>
      </c>
      <c r="D339" s="52"/>
      <c r="E339" s="52"/>
      <c r="F339" s="97" t="s">
        <v>208</v>
      </c>
      <c r="G339" s="161">
        <f>G335+G337</f>
        <v>0</v>
      </c>
    </row>
    <row r="340" spans="1:7" s="163" customFormat="1" ht="20.25" customHeight="1" thickTop="1">
      <c r="A340" s="8"/>
      <c r="B340" s="17"/>
      <c r="C340" s="119"/>
      <c r="D340" s="119"/>
      <c r="E340" s="162"/>
      <c r="F340" s="82"/>
      <c r="G340" s="39"/>
    </row>
    <row r="341" spans="1:7">
      <c r="A341" s="164"/>
      <c r="B341" s="139"/>
      <c r="C341" s="2"/>
      <c r="D341" s="165"/>
      <c r="E341" s="166"/>
    </row>
    <row r="342" spans="1:7" ht="24">
      <c r="A342" s="147"/>
      <c r="B342" s="139" t="s">
        <v>178</v>
      </c>
      <c r="C342" s="10" t="s">
        <v>148</v>
      </c>
      <c r="D342" s="1"/>
      <c r="E342" s="1"/>
      <c r="F342" s="82"/>
      <c r="G342" s="39"/>
    </row>
    <row r="343" spans="1:7">
      <c r="A343" s="124"/>
      <c r="B343" s="167"/>
      <c r="F343" s="108"/>
      <c r="G343" s="169"/>
    </row>
    <row r="344" spans="1:7">
      <c r="A344" s="124"/>
      <c r="B344" s="167"/>
      <c r="F344" s="108"/>
      <c r="G344" s="169"/>
    </row>
    <row r="345" spans="1:7">
      <c r="A345" s="124"/>
      <c r="B345" s="167"/>
      <c r="F345" s="108"/>
      <c r="G345" s="169"/>
    </row>
    <row r="346" spans="1:7">
      <c r="A346" s="124"/>
      <c r="B346" s="167"/>
      <c r="F346" s="108"/>
      <c r="G346" s="169"/>
    </row>
    <row r="347" spans="1:7">
      <c r="A347" s="124"/>
      <c r="B347" s="167"/>
      <c r="F347" s="108"/>
      <c r="G347" s="169"/>
    </row>
    <row r="348" spans="1:7">
      <c r="A348" s="124"/>
      <c r="B348" s="167"/>
      <c r="F348" s="108"/>
      <c r="G348" s="169"/>
    </row>
    <row r="349" spans="1:7">
      <c r="A349" s="124"/>
      <c r="B349" s="167"/>
      <c r="F349" s="108"/>
      <c r="G349" s="169"/>
    </row>
  </sheetData>
  <sheetProtection password="C072" sheet="1"/>
  <phoneticPr fontId="0" type="noConversion"/>
  <pageMargins left="0.98425196850393704" right="0.74803149606299213" top="0.98425196850393704" bottom="0.98425196850393704" header="0.39370078740157483" footer="0.39370078740157483"/>
  <pageSetup paperSize="9" scale="75" firstPageNumber="24" orientation="portrait" useFirstPageNumber="1" r:id="rId1"/>
  <headerFooter alignWithMargins="0">
    <oddHeader xml:space="preserve">&amp;L&amp;"Times New Roman CE,Ležeče"&amp;9&amp;UESPiN d.o.o., Bernekerjeva 12, Ljubljana&amp;8&amp;U
Elektro Svetovanje, Projektiranje in Nadzor&amp;R&amp;8POLIKLINIKA UKC LJUBLJANA,
CBCT APARAT Z ADAPTACIJO PROSTOROV 
Projekt št. 03/XIX, Načrt št. E-54/16, Mapa 4, PZI
</oddHeader>
    <oddFooter>&amp;C&amp;P/35</oddFooter>
  </headerFooter>
  <rowBreaks count="10" manualBreakCount="10">
    <brk id="23" max="7" man="1"/>
    <brk id="40" max="7" man="1"/>
    <brk id="49" max="7" man="1"/>
    <brk id="99" max="7" man="1"/>
    <brk id="147" max="7" man="1"/>
    <brk id="191" max="7" man="1"/>
    <brk id="197" max="7" man="1"/>
    <brk id="237" max="7" man="1"/>
    <brk id="275" max="7" man="1"/>
    <brk id="31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Popis-Uvodni del</vt:lpstr>
      <vt:lpstr>Popis-EI-1N-traktC-CT</vt:lpstr>
      <vt:lpstr>'Popis-EI-1N-traktC-CT'!Področje_tiskanja</vt:lpstr>
      <vt:lpstr>'Popis-Uvodni del'!Področje_tiskanja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WinXP</dc:creator>
  <cp:lastModifiedBy>narocila</cp:lastModifiedBy>
  <cp:lastPrinted>2016-09-28T07:17:56Z</cp:lastPrinted>
  <dcterms:created xsi:type="dcterms:W3CDTF">2006-03-19T07:35:25Z</dcterms:created>
  <dcterms:modified xsi:type="dcterms:W3CDTF">2016-10-21T12:10:14Z</dcterms:modified>
</cp:coreProperties>
</file>